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C364CD42-EA56-4FA5-B581-3AB4F4F47C83}" xr6:coauthVersionLast="36" xr6:coauthVersionMax="36" xr10:uidLastSave="{00000000-0000-0000-0000-000000000000}"/>
  <bookViews>
    <workbookView xWindow="0" yWindow="0" windowWidth="28800" windowHeight="11415" xr2:uid="{00000000-000D-0000-FFFF-FFFF00000000}"/>
  </bookViews>
  <sheets>
    <sheet name="ANEXO13B ORGcapitulos" sheetId="2" r:id="rId1"/>
  </sheets>
  <externalReferences>
    <externalReference r:id="rId2"/>
  </externalReferences>
  <definedNames>
    <definedName name="_UMA21">[1]DATOS1!$B$7</definedName>
    <definedName name="_xlnm.Print_Area" localSheetId="0">'ANEXO13B ORGcapitulos'!$A$1:$R$67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'ANEXO13B ORGcapitulos'!$1:$8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5" i="2" l="1"/>
  <c r="J66" i="2"/>
  <c r="I66" i="2"/>
  <c r="K66" i="2" l="1"/>
  <c r="L66" i="2"/>
  <c r="M66" i="2"/>
  <c r="N66" i="2"/>
  <c r="O66" i="2"/>
  <c r="P66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17" i="2"/>
</calcChain>
</file>

<file path=xl/sharedStrings.xml><?xml version="1.0" encoding="utf-8"?>
<sst xmlns="http://schemas.openxmlformats.org/spreadsheetml/2006/main" count="76" uniqueCount="76">
  <si>
    <t xml:space="preserve"> ORGANISMOS DESCENTRALIZADOS E INSTITUTOS EDUCATIVOS AUTÓNOMOS</t>
  </si>
  <si>
    <t>(PESOS)</t>
  </si>
  <si>
    <t>ENTIDADES</t>
  </si>
  <si>
    <t xml:space="preserve">GOBIERNO GENERAL ESTATAL </t>
  </si>
  <si>
    <t>SECTOR PÚBLICO DE LAS ENTIDADES FEDERATIVAS</t>
  </si>
  <si>
    <t>SECTOR PÚBLICO NO FINANCIERO</t>
  </si>
  <si>
    <t>GOBIERNO GENERAL ESTATAL O DEL DISTRITO FEDERAL</t>
  </si>
  <si>
    <t xml:space="preserve">                   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</si>
  <si>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</si>
  <si>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</si>
  <si>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</si>
  <si>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01</t>
  </si>
  <si>
    <t>Instituto de Capacitación para el Trabajo del Estado de Campeche (ICATCAM)</t>
  </si>
  <si>
    <t>02</t>
  </si>
  <si>
    <t>Colegio de Estudios Científicos y Tecnológicos del Estado de Campeche (CECYTEC)</t>
  </si>
  <si>
    <t>03</t>
  </si>
  <si>
    <t>Colegio de Bachilleres del Estado de Campeche (COBACAM)</t>
  </si>
  <si>
    <t>04</t>
  </si>
  <si>
    <t>Colegio de Educación Profesional Técnica del Estado de Campeche (CONALEP)</t>
  </si>
  <si>
    <t>05</t>
  </si>
  <si>
    <t>Instituto Estatal de la Educación para los Adultos del Estado de Campeche (IEEA)</t>
  </si>
  <si>
    <t>06</t>
  </si>
  <si>
    <t>Instituto Tecnológico Superior de Calkiní (ITESCAM)</t>
  </si>
  <si>
    <t>07</t>
  </si>
  <si>
    <t>Instituto Tecnológico Superior de Escárcega (ITSESCARCEGA)</t>
  </si>
  <si>
    <t>08</t>
  </si>
  <si>
    <t>Instituto Tecnológico Superior de Champotón (ITESCHAM)</t>
  </si>
  <si>
    <t>09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</si>
  <si>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</si>
  <si>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</si>
  <si>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</si>
  <si>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</si>
  <si>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</si>
  <si>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</si>
  <si>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</si>
  <si>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</si>
  <si>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</si>
  <si>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</si>
  <si>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</si>
  <si>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</si>
  <si>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</si>
  <si>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22</t>
  </si>
  <si>
    <t>Sistema para el Desarrollo Integral de la Familia del Estado de Campeche (DIF)</t>
  </si>
  <si>
    <t>23</t>
  </si>
  <si>
    <t>Instituto del Deporte del Estado de Campeche (INDECAM)</t>
  </si>
  <si>
    <t>Instituto de la Mujer del Estado de Campeche (IMEC)</t>
  </si>
  <si>
    <t>Instituto de la Juventud del Estado de Campeche (INJUCAM)</t>
  </si>
  <si>
    <t>26</t>
  </si>
  <si>
    <t>Hospital "Dr. Manuel Campos"</t>
  </si>
  <si>
    <t>27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</si>
  <si>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</si>
  <si>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</si>
  <si>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</si>
  <si>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</si>
  <si>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</si>
  <si>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</si>
  <si>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</si>
  <si>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</si>
  <si>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</si>
  <si>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</si>
  <si>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</si>
  <si>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</si>
  <si>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</si>
  <si>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</si>
  <si>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</si>
  <si>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</si>
  <si>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</si>
  <si>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</si>
  <si>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</si>
  <si>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T O T A L</t>
  </si>
  <si>
    <t>A N E X O   13.B</t>
  </si>
  <si>
    <t>CLASIFICACIÓN ECONÓMICA ADMINISTRATIVA GASTO ESTATAL A EJERCER POR CAPÍTULO</t>
  </si>
  <si>
    <t>C   A   P   Í   T   U   L   O   S</t>
  </si>
  <si>
    <t>TOTAL</t>
  </si>
  <si>
    <t>PRESUPUESTO DE EGRESOS PARA EL AÑO 2026</t>
  </si>
  <si>
    <t>Agencia Reguladora del Transporte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</si>
</sst>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"/>
    <numFmt numFmtId="165" formatCode="_-* #,##0_-;\-* #,##0_-;_-* &quot;-&quot;??_-;_-@_-"/>
    <numFmt numFmtId="166" formatCode="#,##0_ ;\-#,##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name val="Tahoma"/>
      <family val="2"/>
    </font>
    <font>
      <sz val="1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  <font>
      <b/>
      <sz val="12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4" applyFont="1"/>
    <xf numFmtId="0" fontId="6" fillId="0" borderId="0" xfId="3" applyFont="1"/>
    <xf numFmtId="0" fontId="8" fillId="0" borderId="0" xfId="4" applyFont="1"/>
    <xf numFmtId="0" fontId="9" fillId="0" borderId="9" xfId="4" quotePrefix="1" applyFont="1" applyBorder="1" applyAlignment="1">
      <alignment vertical="justify"/>
    </xf>
    <xf numFmtId="0" fontId="9" fillId="0" borderId="9" xfId="4" applyFont="1" applyBorder="1" applyAlignment="1">
      <alignment vertical="justify"/>
    </xf>
    <xf numFmtId="3" fontId="9" fillId="0" borderId="9" xfId="4" applyNumberFormat="1" applyFont="1" applyBorder="1" applyAlignment="1">
      <alignment vertical="justify"/>
    </xf>
    <xf numFmtId="0" fontId="5" fillId="0" borderId="0" xfId="3" applyFont="1" applyBorder="1" applyAlignment="1">
      <alignment vertical="center"/>
    </xf>
    <xf numFmtId="3" fontId="10" fillId="0" borderId="0" xfId="4" applyNumberFormat="1" applyFont="1" applyFill="1" applyBorder="1" applyAlignment="1">
      <alignment vertical="center"/>
    </xf>
    <xf numFmtId="3" fontId="9" fillId="0" borderId="10" xfId="4" applyNumberFormat="1" applyFont="1" applyBorder="1" applyAlignment="1">
      <alignment vertical="justify"/>
    </xf>
    <xf numFmtId="0" fontId="11" fillId="0" borderId="11" xfId="4" applyFont="1" applyBorder="1" applyAlignment="1">
      <alignment vertical="center" wrapText="1"/>
    </xf>
    <xf numFmtId="0" fontId="11" fillId="0" borderId="0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49" fontId="2" fillId="0" borderId="0" xfId="5" applyNumberFormat="1" applyFont="1" applyBorder="1" applyAlignment="1">
      <alignment horizontal="center" vertical="center"/>
    </xf>
    <xf numFmtId="0" fontId="6" fillId="0" borderId="0" xfId="4" applyFont="1" applyBorder="1"/>
    <xf numFmtId="0" fontId="12" fillId="0" borderId="11" xfId="4" applyFont="1" applyBorder="1" applyAlignment="1">
      <alignment vertical="center" wrapText="1"/>
    </xf>
    <xf numFmtId="0" fontId="2" fillId="0" borderId="0" xfId="5" quotePrefix="1" applyFont="1" applyBorder="1" applyAlignment="1">
      <alignment horizontal="center" vertical="center"/>
    </xf>
    <xf numFmtId="3" fontId="2" fillId="0" borderId="10" xfId="4" applyNumberFormat="1" applyFont="1" applyBorder="1" applyAlignment="1">
      <alignment vertical="justify"/>
    </xf>
    <xf numFmtId="0" fontId="2" fillId="0" borderId="0" xfId="5" applyFont="1" applyBorder="1" applyAlignment="1">
      <alignment horizontal="center" vertical="center"/>
    </xf>
    <xf numFmtId="3" fontId="14" fillId="0" borderId="0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justify"/>
    </xf>
    <xf numFmtId="0" fontId="2" fillId="0" borderId="5" xfId="4" quotePrefix="1" applyFont="1" applyBorder="1" applyAlignment="1">
      <alignment horizontal="center" vertical="top"/>
    </xf>
    <xf numFmtId="0" fontId="2" fillId="0" borderId="6" xfId="4" quotePrefix="1" applyFont="1" applyBorder="1" applyAlignment="1">
      <alignment horizontal="center" vertical="top"/>
    </xf>
    <xf numFmtId="3" fontId="10" fillId="0" borderId="13" xfId="4" applyNumberFormat="1" applyFont="1" applyBorder="1" applyAlignment="1">
      <alignment vertical="justify"/>
    </xf>
    <xf numFmtId="3" fontId="2" fillId="0" borderId="8" xfId="4" applyNumberFormat="1" applyFont="1" applyBorder="1" applyAlignment="1">
      <alignment vertical="justify"/>
    </xf>
    <xf numFmtId="0" fontId="2" fillId="0" borderId="0" xfId="4" quotePrefix="1" applyFont="1" applyBorder="1" applyAlignment="1">
      <alignment horizontal="center" vertical="justify"/>
    </xf>
    <xf numFmtId="0" fontId="2" fillId="0" borderId="0" xfId="4" applyFont="1" applyBorder="1" applyAlignment="1">
      <alignment vertical="justify"/>
    </xf>
    <xf numFmtId="3" fontId="10" fillId="0" borderId="14" xfId="4" applyNumberFormat="1" applyFont="1" applyBorder="1" applyAlignment="1">
      <alignment vertical="justify"/>
    </xf>
    <xf numFmtId="3" fontId="2" fillId="0" borderId="0" xfId="4" applyNumberFormat="1" applyFont="1" applyBorder="1" applyAlignment="1">
      <alignment vertical="justify"/>
    </xf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5" fillId="0" borderId="0" xfId="4" applyFont="1"/>
    <xf numFmtId="0" fontId="16" fillId="0" borderId="0" xfId="3" applyFont="1" applyFill="1" applyAlignment="1">
      <alignment vertical="center"/>
    </xf>
    <xf numFmtId="0" fontId="7" fillId="2" borderId="18" xfId="3" applyFont="1" applyFill="1" applyBorder="1" applyAlignment="1">
      <alignment horizontal="center" vertical="center"/>
    </xf>
    <xf numFmtId="0" fontId="7" fillId="2" borderId="19" xfId="3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0" borderId="2" xfId="4" applyFont="1" applyBorder="1"/>
    <xf numFmtId="3" fontId="2" fillId="0" borderId="20" xfId="6" applyNumberFormat="1" applyFont="1" applyBorder="1" applyAlignment="1">
      <alignment vertical="center"/>
    </xf>
    <xf numFmtId="3" fontId="2" fillId="0" borderId="21" xfId="6" applyNumberFormat="1" applyFont="1" applyBorder="1" applyAlignment="1">
      <alignment vertical="center"/>
    </xf>
    <xf numFmtId="3" fontId="2" fillId="0" borderId="12" xfId="6" applyNumberFormat="1" applyFont="1" applyBorder="1" applyAlignment="1">
      <alignment vertical="center"/>
    </xf>
    <xf numFmtId="0" fontId="11" fillId="0" borderId="0" xfId="4" applyFont="1" applyBorder="1" applyAlignment="1">
      <alignment horizontal="left" vertical="center" wrapText="1"/>
    </xf>
    <xf numFmtId="3" fontId="2" fillId="0" borderId="22" xfId="6" applyNumberFormat="1" applyFont="1" applyBorder="1" applyAlignment="1">
      <alignment vertical="center"/>
    </xf>
    <xf numFmtId="0" fontId="11" fillId="0" borderId="0" xfId="4" applyFont="1" applyBorder="1" applyAlignment="1">
      <alignment horizontal="justify" vertical="center" wrapText="1"/>
    </xf>
    <xf numFmtId="3" fontId="2" fillId="0" borderId="0" xfId="4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horizontal="left" vertical="top"/>
    </xf>
    <xf numFmtId="3" fontId="17" fillId="0" borderId="0" xfId="4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horizontal="justify" vertical="center" wrapText="1"/>
    </xf>
    <xf numFmtId="44" fontId="4" fillId="0" borderId="0" xfId="2" applyFont="1"/>
    <xf numFmtId="44" fontId="4" fillId="0" borderId="0" xfId="4" applyNumberFormat="1" applyFont="1"/>
    <xf numFmtId="0" fontId="2" fillId="0" borderId="0" xfId="5" applyFont="1" applyFill="1" applyBorder="1" applyAlignment="1">
      <alignment horizontal="left" wrapText="1"/>
    </xf>
    <xf numFmtId="0" fontId="2" fillId="0" borderId="0" xfId="5" applyFont="1" applyFill="1" applyBorder="1"/>
    <xf numFmtId="0" fontId="2" fillId="0" borderId="0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justify" vertical="center"/>
    </xf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justify"/>
    </xf>
    <xf numFmtId="0" fontId="2" fillId="0" borderId="0" xfId="5" applyFont="1" applyFill="1" applyBorder="1" applyAlignment="1">
      <alignment vertical="center" wrapText="1"/>
    </xf>
    <xf numFmtId="0" fontId="2" fillId="0" borderId="0" xfId="5" applyFont="1" applyFill="1" applyBorder="1" applyAlignment="1">
      <alignment wrapText="1"/>
    </xf>
    <xf numFmtId="0" fontId="2" fillId="0" borderId="0" xfId="5" applyFont="1" applyFill="1" applyBorder="1" applyAlignment="1">
      <alignment horizontal="justify" vertical="top"/>
    </xf>
    <xf numFmtId="0" fontId="2" fillId="0" borderId="6" xfId="4" applyFont="1" applyBorder="1" applyAlignment="1">
      <alignment vertical="justify"/>
    </xf>
    <xf numFmtId="0" fontId="2" fillId="0" borderId="18" xfId="4" applyFont="1" applyBorder="1" applyAlignment="1">
      <alignment vertical="justify"/>
    </xf>
    <xf numFmtId="0" fontId="2" fillId="0" borderId="19" xfId="4" applyFont="1" applyBorder="1" applyAlignment="1">
      <alignment vertical="justify"/>
    </xf>
    <xf numFmtId="0" fontId="19" fillId="2" borderId="1" xfId="4" quotePrefix="1" applyFont="1" applyFill="1" applyBorder="1" applyAlignment="1">
      <alignment vertical="justify"/>
    </xf>
    <xf numFmtId="0" fontId="19" fillId="2" borderId="2" xfId="4" quotePrefix="1" applyFont="1" applyFill="1" applyBorder="1" applyAlignment="1">
      <alignment vertical="justify"/>
    </xf>
    <xf numFmtId="0" fontId="19" fillId="2" borderId="2" xfId="4" applyFont="1" applyFill="1" applyBorder="1" applyAlignment="1">
      <alignment vertical="justify"/>
    </xf>
    <xf numFmtId="0" fontId="20" fillId="2" borderId="20" xfId="4" applyFont="1" applyFill="1" applyBorder="1" applyAlignment="1">
      <alignment vertical="justify"/>
    </xf>
    <xf numFmtId="0" fontId="20" fillId="2" borderId="23" xfId="4" applyFont="1" applyFill="1" applyBorder="1" applyAlignment="1">
      <alignment vertical="justify"/>
    </xf>
    <xf numFmtId="0" fontId="21" fillId="2" borderId="11" xfId="4" applyFont="1" applyFill="1" applyBorder="1" applyAlignment="1">
      <alignment vertical="justify"/>
    </xf>
    <xf numFmtId="0" fontId="21" fillId="2" borderId="0" xfId="4" applyFont="1" applyFill="1" applyBorder="1" applyAlignment="1">
      <alignment vertical="justify"/>
    </xf>
    <xf numFmtId="0" fontId="18" fillId="2" borderId="0" xfId="4" applyFont="1" applyFill="1" applyBorder="1" applyAlignment="1">
      <alignment horizontal="center" vertical="justify"/>
    </xf>
    <xf numFmtId="166" fontId="7" fillId="2" borderId="21" xfId="4" applyNumberFormat="1" applyFont="1" applyFill="1" applyBorder="1" applyAlignment="1">
      <alignment horizontal="right" vertical="justify"/>
    </xf>
    <xf numFmtId="0" fontId="21" fillId="2" borderId="5" xfId="4" applyFont="1" applyFill="1" applyBorder="1" applyAlignment="1">
      <alignment vertical="justify"/>
    </xf>
    <xf numFmtId="0" fontId="21" fillId="2" borderId="6" xfId="4" applyFont="1" applyFill="1" applyBorder="1" applyAlignment="1">
      <alignment vertical="justify"/>
    </xf>
    <xf numFmtId="0" fontId="21" fillId="2" borderId="6" xfId="4" applyFont="1" applyFill="1" applyBorder="1" applyAlignment="1">
      <alignment horizontal="center" vertical="justify"/>
    </xf>
    <xf numFmtId="0" fontId="7" fillId="2" borderId="18" xfId="4" applyFont="1" applyFill="1" applyBorder="1" applyAlignment="1">
      <alignment horizontal="center" vertical="justify"/>
    </xf>
    <xf numFmtId="0" fontId="7" fillId="2" borderId="19" xfId="4" applyFont="1" applyFill="1" applyBorder="1" applyAlignment="1">
      <alignment horizontal="center" vertical="justify"/>
    </xf>
    <xf numFmtId="166" fontId="15" fillId="0" borderId="0" xfId="4" applyNumberFormat="1" applyFont="1"/>
    <xf numFmtId="166" fontId="4" fillId="0" borderId="0" xfId="4" applyNumberFormat="1" applyFont="1"/>
    <xf numFmtId="165" fontId="4" fillId="0" borderId="0" xfId="1" applyNumberFormat="1" applyFont="1"/>
    <xf numFmtId="164" fontId="22" fillId="0" borderId="21" xfId="0" applyNumberFormat="1" applyFont="1" applyBorder="1" applyAlignment="1">
      <alignment vertical="center"/>
    </xf>
    <xf numFmtId="1" fontId="22" fillId="0" borderId="21" xfId="0" applyNumberFormat="1" applyFont="1" applyBorder="1" applyAlignment="1">
      <alignment vertical="center"/>
    </xf>
    <xf numFmtId="164" fontId="22" fillId="0" borderId="11" xfId="0" applyNumberFormat="1" applyFont="1" applyBorder="1" applyAlignment="1">
      <alignment vertical="center"/>
    </xf>
    <xf numFmtId="165" fontId="22" fillId="0" borderId="21" xfId="1" applyNumberFormat="1" applyFont="1" applyBorder="1" applyAlignment="1">
      <alignment vertical="center"/>
    </xf>
    <xf numFmtId="1" fontId="22" fillId="0" borderId="21" xfId="1" applyNumberFormat="1" applyFont="1" applyBorder="1" applyAlignment="1">
      <alignment vertical="center"/>
    </xf>
    <xf numFmtId="1" fontId="22" fillId="0" borderId="11" xfId="0" applyNumberFormat="1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8" fillId="2" borderId="1" xfId="4" applyFont="1" applyFill="1" applyBorder="1" applyAlignment="1">
      <alignment horizontal="center" vertical="center"/>
    </xf>
    <xf numFmtId="0" fontId="18" fillId="2" borderId="2" xfId="4" applyFont="1" applyFill="1" applyBorder="1" applyAlignment="1">
      <alignment horizontal="center" vertical="center"/>
    </xf>
    <xf numFmtId="0" fontId="18" fillId="2" borderId="5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/>
    </xf>
    <xf numFmtId="0" fontId="7" fillId="2" borderId="16" xfId="3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7" xfId="4" applyFont="1" applyFill="1" applyBorder="1" applyAlignment="1">
      <alignment horizontal="center" vertical="center" wrapText="1"/>
    </xf>
    <xf numFmtId="3" fontId="18" fillId="2" borderId="4" xfId="4" applyNumberFormat="1" applyFont="1" applyFill="1" applyBorder="1" applyAlignment="1">
      <alignment horizontal="center" vertical="center"/>
    </xf>
    <xf numFmtId="3" fontId="18" fillId="2" borderId="8" xfId="4" applyNumberFormat="1" applyFont="1" applyFill="1" applyBorder="1" applyAlignment="1">
      <alignment horizontal="center" vertical="center"/>
    </xf>
    <xf numFmtId="164" fontId="23" fillId="0" borderId="11" xfId="0" applyNumberFormat="1" applyFont="1" applyBorder="1" applyAlignment="1">
      <alignment vertical="center"/>
    </xf>
    <xf numFmtId="166" fontId="24" fillId="2" borderId="21" xfId="4" applyNumberFormat="1" applyFont="1" applyFill="1" applyBorder="1" applyAlignment="1">
      <alignment horizontal="right" vertical="justify"/>
    </xf>
    <xf numFmtId="3" fontId="24" fillId="2" borderId="3" xfId="4" applyNumberFormat="1" applyFont="1" applyFill="1" applyBorder="1" applyAlignment="1">
      <alignment horizontal="right" vertical="center"/>
    </xf>
    <xf numFmtId="3" fontId="24" fillId="2" borderId="4" xfId="4" applyNumberFormat="1" applyFont="1" applyFill="1" applyBorder="1" applyAlignment="1">
      <alignment horizontal="right" vertical="center"/>
    </xf>
    <xf numFmtId="3" fontId="24" fillId="2" borderId="15" xfId="4" applyNumberFormat="1" applyFont="1" applyFill="1" applyBorder="1" applyAlignment="1">
      <alignment horizontal="right" vertical="center"/>
    </xf>
    <xf numFmtId="3" fontId="24" fillId="2" borderId="10" xfId="4" applyNumberFormat="1" applyFont="1" applyFill="1" applyBorder="1" applyAlignment="1">
      <alignment horizontal="right" vertical="center"/>
    </xf>
    <xf numFmtId="3" fontId="24" fillId="2" borderId="7" xfId="4" applyNumberFormat="1" applyFont="1" applyFill="1" applyBorder="1" applyAlignment="1">
      <alignment horizontal="right" vertical="center"/>
    </xf>
    <xf numFmtId="3" fontId="24" fillId="2" borderId="8" xfId="4" applyNumberFormat="1" applyFont="1" applyFill="1" applyBorder="1" applyAlignment="1">
      <alignment horizontal="right" vertical="center"/>
    </xf>
    <xf numFmtId="164" fontId="23" fillId="0" borderId="21" xfId="0" applyNumberFormat="1" applyFont="1" applyBorder="1" applyAlignment="1">
      <alignment vertical="center"/>
    </xf>
    <xf numFmtId="3" fontId="25" fillId="0" borderId="0" xfId="4" applyNumberFormat="1" applyFont="1" applyFill="1" applyBorder="1" applyAlignment="1">
      <alignment vertical="center"/>
    </xf>
  </cellXfs>
  <cellStyles count="9">
    <cellStyle name="Millares" xfId="1" builtinId="3"/>
    <cellStyle name="Moneda" xfId="2" builtinId="4"/>
    <cellStyle name="Normal" xfId="0" builtinId="0"/>
    <cellStyle name="Normal 15 3 2" xfId="8" xr:uid="{00000000-0005-0000-0000-000003000000}"/>
    <cellStyle name="Normal 18" xfId="7" xr:uid="{00000000-0005-0000-0000-000004000000}"/>
    <cellStyle name="Normal 2 3" xfId="3" xr:uid="{00000000-0005-0000-0000-000005000000}"/>
    <cellStyle name="Normal 3 2" xfId="4" xr:uid="{00000000-0005-0000-0000-000006000000}"/>
    <cellStyle name="Normal_ANEXO LEY 06" xfId="6" xr:uid="{00000000-0005-0000-0000-000007000000}"/>
    <cellStyle name="Normal_presentacion28nov_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6712565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95250</xdr:rowOff>
    </xdr:from>
    <xdr:to>
      <xdr:col>6</xdr:col>
      <xdr:colOff>76199</xdr:colOff>
      <xdr:row>4</xdr:row>
      <xdr:rowOff>119264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5250"/>
          <a:ext cx="590549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85725</xdr:colOff>
      <xdr:row>0</xdr:row>
      <xdr:rowOff>66675</xdr:rowOff>
    </xdr:from>
    <xdr:to>
      <xdr:col>16</xdr:col>
      <xdr:colOff>885854</xdr:colOff>
      <xdr:row>4</xdr:row>
      <xdr:rowOff>134863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5630525" y="66675"/>
          <a:ext cx="800129" cy="8778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2"/>
  <sheetViews>
    <sheetView tabSelected="1" topLeftCell="A37" zoomScaleNormal="100" zoomScaleSheetLayoutView="100" workbookViewId="0">
      <selection activeCell="Q57" sqref="Q57:Q60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75.42578125" style="1" customWidth="1"/>
    <col min="9" max="9" width="20" style="1" bestFit="1" customWidth="1"/>
    <col min="10" max="12" width="18.28515625" style="1" bestFit="1" customWidth="1"/>
    <col min="13" max="13" width="17.28515625" style="1" bestFit="1" customWidth="1"/>
    <col min="14" max="16" width="15.7109375" style="1" customWidth="1"/>
    <col min="17" max="17" width="17.42578125" style="1" customWidth="1"/>
    <col min="18" max="18" width="0.7109375" style="1" customWidth="1"/>
    <col min="19" max="19" width="11.42578125" style="1"/>
    <col min="20" max="21" width="18.28515625" style="1" bestFit="1" customWidth="1"/>
    <col min="22" max="16384" width="11.42578125" style="1"/>
  </cols>
  <sheetData>
    <row r="1" spans="1:19" ht="18" customHeight="1" x14ac:dyDescent="0.25">
      <c r="A1" s="84" t="s">
        <v>70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9" ht="16.5" customHeight="1" x14ac:dyDescent="0.25">
      <c r="A2" s="85" t="s">
        <v>74</v>
      </c>
      <c r="B2" s="85"/>
      <c r="C2" s="85"/>
      <c r="D2" s="85"/>
      <c r="E2" s="85"/>
      <c r="F2" s="85"/>
      <c r="G2" s="85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9" ht="14.25" customHeight="1" x14ac:dyDescent="0.2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32"/>
    </row>
    <row r="4" spans="1:19" ht="15" customHeight="1" x14ac:dyDescent="0.25">
      <c r="A4" s="87" t="s">
        <v>71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9" ht="15" customHeight="1" x14ac:dyDescent="0.25">
      <c r="A5" s="88" t="s">
        <v>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</row>
    <row r="6" spans="1:19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 ht="16.5" thickTop="1" x14ac:dyDescent="0.25">
      <c r="A7" s="89" t="s">
        <v>2</v>
      </c>
      <c r="B7" s="90"/>
      <c r="C7" s="90"/>
      <c r="D7" s="90"/>
      <c r="E7" s="90"/>
      <c r="F7" s="90"/>
      <c r="G7" s="90"/>
      <c r="H7" s="90"/>
      <c r="I7" s="93" t="s">
        <v>72</v>
      </c>
      <c r="J7" s="94"/>
      <c r="K7" s="94"/>
      <c r="L7" s="94"/>
      <c r="M7" s="94"/>
      <c r="N7" s="94"/>
      <c r="O7" s="94"/>
      <c r="P7" s="94"/>
      <c r="Q7" s="95" t="s">
        <v>73</v>
      </c>
      <c r="R7" s="97"/>
    </row>
    <row r="8" spans="1:19" s="3" customFormat="1" ht="16.5" thickBot="1" x14ac:dyDescent="0.3">
      <c r="A8" s="91"/>
      <c r="B8" s="92"/>
      <c r="C8" s="92"/>
      <c r="D8" s="92"/>
      <c r="E8" s="92"/>
      <c r="F8" s="92"/>
      <c r="G8" s="92"/>
      <c r="H8" s="92"/>
      <c r="I8" s="33">
        <v>1000</v>
      </c>
      <c r="J8" s="34">
        <v>2000</v>
      </c>
      <c r="K8" s="34">
        <v>3000</v>
      </c>
      <c r="L8" s="34">
        <v>4000</v>
      </c>
      <c r="M8" s="34">
        <v>5000</v>
      </c>
      <c r="N8" s="34">
        <v>6000</v>
      </c>
      <c r="O8" s="34">
        <v>7000</v>
      </c>
      <c r="P8" s="34">
        <v>8000</v>
      </c>
      <c r="Q8" s="96"/>
      <c r="R8" s="98"/>
    </row>
    <row r="9" spans="1:19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9" ht="15" customHeight="1" thickTop="1" x14ac:dyDescent="0.25">
      <c r="A10" s="35" t="s">
        <v>3</v>
      </c>
      <c r="B10" s="7"/>
      <c r="C10" s="7"/>
      <c r="D10" s="7"/>
      <c r="E10" s="7"/>
      <c r="F10" s="7"/>
      <c r="G10" s="7"/>
      <c r="H10" s="36"/>
      <c r="I10" s="37"/>
      <c r="J10" s="38"/>
      <c r="K10" s="38"/>
      <c r="L10" s="38"/>
      <c r="M10" s="38"/>
      <c r="N10" s="39"/>
      <c r="O10" s="38"/>
      <c r="P10" s="39"/>
      <c r="Q10" s="8"/>
      <c r="R10" s="9"/>
    </row>
    <row r="11" spans="1:19" ht="16.149999999999999" customHeight="1" x14ac:dyDescent="0.25">
      <c r="A11" s="10">
        <v>2</v>
      </c>
      <c r="B11" s="11">
        <v>0</v>
      </c>
      <c r="C11" s="11">
        <v>0</v>
      </c>
      <c r="D11" s="11">
        <v>0</v>
      </c>
      <c r="E11" s="11">
        <v>0</v>
      </c>
      <c r="F11" s="12"/>
      <c r="G11" s="13"/>
      <c r="H11" s="40" t="s">
        <v>4</v>
      </c>
      <c r="I11" s="41"/>
      <c r="J11" s="38"/>
      <c r="K11" s="38"/>
      <c r="L11" s="38"/>
      <c r="M11" s="38"/>
      <c r="N11" s="39"/>
      <c r="O11" s="38"/>
      <c r="P11" s="39"/>
      <c r="Q11" s="8"/>
      <c r="R11" s="9"/>
    </row>
    <row r="12" spans="1:19" ht="16.149999999999999" customHeight="1" x14ac:dyDescent="0.25">
      <c r="A12" s="10">
        <v>2</v>
      </c>
      <c r="B12" s="11">
        <v>1</v>
      </c>
      <c r="C12" s="11">
        <v>0</v>
      </c>
      <c r="D12" s="11">
        <v>0</v>
      </c>
      <c r="E12" s="11">
        <v>0</v>
      </c>
      <c r="F12" s="12"/>
      <c r="G12" s="13"/>
      <c r="H12" s="40" t="s">
        <v>5</v>
      </c>
      <c r="I12" s="41"/>
      <c r="J12" s="38"/>
      <c r="K12" s="38"/>
      <c r="L12" s="38"/>
      <c r="M12" s="38"/>
      <c r="N12" s="39"/>
      <c r="O12" s="38"/>
      <c r="P12" s="39"/>
      <c r="Q12" s="8"/>
      <c r="R12" s="9"/>
    </row>
    <row r="13" spans="1:19" ht="16.149999999999999" customHeight="1" x14ac:dyDescent="0.25">
      <c r="A13" s="10">
        <v>2</v>
      </c>
      <c r="B13" s="11">
        <v>1</v>
      </c>
      <c r="C13" s="11">
        <v>1</v>
      </c>
      <c r="D13" s="11">
        <v>0</v>
      </c>
      <c r="E13" s="11">
        <v>0</v>
      </c>
      <c r="F13" s="12"/>
      <c r="G13" s="13"/>
      <c r="H13" s="40" t="s">
        <v>6</v>
      </c>
      <c r="I13" s="41"/>
      <c r="J13" s="38"/>
      <c r="K13" s="38"/>
      <c r="L13" s="38"/>
      <c r="M13" s="38"/>
      <c r="N13" s="39"/>
      <c r="O13" s="38"/>
      <c r="P13" s="39"/>
      <c r="Q13" s="8"/>
      <c r="R13" s="9"/>
      <c r="S13" s="1" t="s">
        <v>7</v>
      </c>
    </row>
    <row r="14" spans="1:19" ht="28.15" customHeight="1" x14ac:dyDescent="0.25">
      <c r="A14" s="10">
        <v>2</v>
      </c>
      <c r="B14" s="11">
        <v>1</v>
      </c>
      <c r="C14" s="11">
        <v>1</v>
      </c>
      <c r="D14" s="11">
        <v>2</v>
      </c>
      <c r="E14" s="11">
        <v>0</v>
      </c>
      <c r="F14" s="12"/>
      <c r="G14" s="13"/>
      <c r="H14" s="42" t="s">
        <v>8</v>
      </c>
      <c r="I14" s="41"/>
      <c r="J14" s="38"/>
      <c r="K14" s="38"/>
      <c r="L14" s="38"/>
      <c r="M14" s="38"/>
      <c r="N14" s="39"/>
      <c r="O14" s="38"/>
      <c r="P14" s="39"/>
      <c r="Q14" s="8"/>
      <c r="R14" s="9"/>
    </row>
    <row r="15" spans="1:19" ht="28.9" customHeight="1" x14ac:dyDescent="0.25">
      <c r="A15" s="10">
        <v>2</v>
      </c>
      <c r="B15" s="11">
        <v>1</v>
      </c>
      <c r="C15" s="11">
        <v>1</v>
      </c>
      <c r="D15" s="11">
        <v>2</v>
      </c>
      <c r="E15" s="11">
        <v>0</v>
      </c>
      <c r="F15" s="12"/>
      <c r="G15" s="13"/>
      <c r="H15" s="42" t="s">
        <v>9</v>
      </c>
      <c r="I15" s="41"/>
      <c r="J15" s="38"/>
      <c r="K15" s="38"/>
      <c r="L15" s="38"/>
      <c r="M15" s="38"/>
      <c r="N15" s="39"/>
      <c r="O15" s="38"/>
      <c r="P15" s="39"/>
      <c r="Q15" s="43"/>
      <c r="R15" s="9"/>
    </row>
    <row r="16" spans="1:19" ht="16.149999999999999" customHeight="1" x14ac:dyDescent="0.25">
      <c r="A16" s="10">
        <v>2</v>
      </c>
      <c r="B16" s="11">
        <v>1</v>
      </c>
      <c r="C16" s="11">
        <v>1</v>
      </c>
      <c r="D16" s="11">
        <v>2</v>
      </c>
      <c r="E16" s="11">
        <v>0</v>
      </c>
      <c r="F16" s="11">
        <v>24</v>
      </c>
      <c r="G16" s="14"/>
      <c r="H16" s="44" t="s">
        <v>10</v>
      </c>
      <c r="I16" s="41"/>
      <c r="J16" s="38"/>
      <c r="K16" s="38"/>
      <c r="L16" s="38"/>
      <c r="M16" s="38"/>
      <c r="N16" s="39"/>
      <c r="O16" s="38"/>
      <c r="P16" s="39"/>
      <c r="Q16" s="45"/>
      <c r="R16" s="9"/>
    </row>
    <row r="17" spans="1:21" ht="16.899999999999999" customHeight="1" x14ac:dyDescent="0.25">
      <c r="A17" s="15">
        <v>2</v>
      </c>
      <c r="B17" s="12">
        <v>1</v>
      </c>
      <c r="C17" s="12">
        <v>1</v>
      </c>
      <c r="D17" s="12">
        <v>2</v>
      </c>
      <c r="E17" s="12">
        <v>0</v>
      </c>
      <c r="F17" s="12">
        <v>24</v>
      </c>
      <c r="G17" s="16" t="s">
        <v>11</v>
      </c>
      <c r="H17" s="46" t="s">
        <v>12</v>
      </c>
      <c r="I17" s="80">
        <v>83462689</v>
      </c>
      <c r="J17" s="78">
        <v>3970990</v>
      </c>
      <c r="K17" s="78">
        <v>5644460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43">
        <f>SUM(I17:P17)</f>
        <v>93078139</v>
      </c>
      <c r="R17" s="17"/>
      <c r="T17" s="47"/>
      <c r="U17" s="48"/>
    </row>
    <row r="18" spans="1:21" ht="16.899999999999999" customHeight="1" x14ac:dyDescent="0.25">
      <c r="A18" s="15">
        <v>2</v>
      </c>
      <c r="B18" s="12">
        <v>1</v>
      </c>
      <c r="C18" s="12">
        <v>1</v>
      </c>
      <c r="D18" s="12">
        <v>2</v>
      </c>
      <c r="E18" s="12">
        <v>0</v>
      </c>
      <c r="F18" s="12">
        <v>24</v>
      </c>
      <c r="G18" s="16" t="s">
        <v>13</v>
      </c>
      <c r="H18" s="49" t="s">
        <v>14</v>
      </c>
      <c r="I18" s="80">
        <v>136406753</v>
      </c>
      <c r="J18" s="78">
        <v>885000</v>
      </c>
      <c r="K18" s="78">
        <v>21940220</v>
      </c>
      <c r="L18" s="79">
        <v>0</v>
      </c>
      <c r="M18" s="79">
        <v>0</v>
      </c>
      <c r="N18" s="79">
        <v>0</v>
      </c>
      <c r="O18" s="79">
        <v>0</v>
      </c>
      <c r="P18" s="79">
        <v>0</v>
      </c>
      <c r="Q18" s="43">
        <f t="shared" ref="Q18:Q62" si="0">SUM(I18:P18)</f>
        <v>159231973</v>
      </c>
      <c r="R18" s="17"/>
      <c r="T18" s="47"/>
      <c r="U18" s="48"/>
    </row>
    <row r="19" spans="1:21" ht="16.899999999999999" customHeight="1" x14ac:dyDescent="0.25">
      <c r="A19" s="15">
        <v>2</v>
      </c>
      <c r="B19" s="12">
        <v>1</v>
      </c>
      <c r="C19" s="12">
        <v>1</v>
      </c>
      <c r="D19" s="12">
        <v>2</v>
      </c>
      <c r="E19" s="12">
        <v>0</v>
      </c>
      <c r="F19" s="12">
        <v>24</v>
      </c>
      <c r="G19" s="16" t="s">
        <v>15</v>
      </c>
      <c r="H19" s="50" t="s">
        <v>16</v>
      </c>
      <c r="I19" s="80">
        <v>280602529</v>
      </c>
      <c r="J19" s="78">
        <v>4642313</v>
      </c>
      <c r="K19" s="78">
        <v>24701680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43">
        <f t="shared" si="0"/>
        <v>309946522</v>
      </c>
      <c r="R19" s="17"/>
      <c r="T19" s="47"/>
      <c r="U19" s="48"/>
    </row>
    <row r="20" spans="1:21" ht="16.899999999999999" customHeight="1" x14ac:dyDescent="0.25">
      <c r="A20" s="15">
        <v>2</v>
      </c>
      <c r="B20" s="12">
        <v>1</v>
      </c>
      <c r="C20" s="12">
        <v>1</v>
      </c>
      <c r="D20" s="12">
        <v>2</v>
      </c>
      <c r="E20" s="12">
        <v>0</v>
      </c>
      <c r="F20" s="12">
        <v>24</v>
      </c>
      <c r="G20" s="16" t="s">
        <v>17</v>
      </c>
      <c r="H20" s="50" t="s">
        <v>18</v>
      </c>
      <c r="I20" s="80">
        <v>18646152</v>
      </c>
      <c r="J20" s="78">
        <v>423046</v>
      </c>
      <c r="K20" s="78">
        <v>4719454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43">
        <f t="shared" si="0"/>
        <v>23788652</v>
      </c>
      <c r="R20" s="17"/>
      <c r="T20" s="47"/>
      <c r="U20" s="48"/>
    </row>
    <row r="21" spans="1:21" ht="16.899999999999999" customHeight="1" x14ac:dyDescent="0.25">
      <c r="A21" s="15">
        <v>2</v>
      </c>
      <c r="B21" s="12">
        <v>1</v>
      </c>
      <c r="C21" s="12">
        <v>1</v>
      </c>
      <c r="D21" s="12">
        <v>2</v>
      </c>
      <c r="E21" s="12">
        <v>0</v>
      </c>
      <c r="F21" s="12">
        <v>24</v>
      </c>
      <c r="G21" s="16" t="s">
        <v>19</v>
      </c>
      <c r="H21" s="51" t="s">
        <v>20</v>
      </c>
      <c r="I21" s="80">
        <v>14802830</v>
      </c>
      <c r="J21" s="78">
        <v>180000</v>
      </c>
      <c r="K21" s="78">
        <v>2755089</v>
      </c>
      <c r="L21" s="78">
        <v>4345862</v>
      </c>
      <c r="M21" s="79">
        <v>0</v>
      </c>
      <c r="N21" s="79">
        <v>0</v>
      </c>
      <c r="O21" s="79">
        <v>0</v>
      </c>
      <c r="P21" s="79">
        <v>0</v>
      </c>
      <c r="Q21" s="43">
        <f t="shared" si="0"/>
        <v>22083781</v>
      </c>
      <c r="R21" s="17"/>
      <c r="T21" s="47"/>
      <c r="U21" s="48"/>
    </row>
    <row r="22" spans="1:21" ht="16.899999999999999" customHeight="1" x14ac:dyDescent="0.25">
      <c r="A22" s="15">
        <v>2</v>
      </c>
      <c r="B22" s="12">
        <v>1</v>
      </c>
      <c r="C22" s="12">
        <v>1</v>
      </c>
      <c r="D22" s="12">
        <v>2</v>
      </c>
      <c r="E22" s="12">
        <v>0</v>
      </c>
      <c r="F22" s="12">
        <v>24</v>
      </c>
      <c r="G22" s="16" t="s">
        <v>21</v>
      </c>
      <c r="H22" s="46" t="s">
        <v>22</v>
      </c>
      <c r="I22" s="80">
        <v>43634464</v>
      </c>
      <c r="J22" s="78">
        <v>2240220</v>
      </c>
      <c r="K22" s="78">
        <v>6720662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43">
        <f t="shared" si="0"/>
        <v>52595346</v>
      </c>
      <c r="R22" s="17"/>
      <c r="T22" s="47"/>
      <c r="U22" s="48"/>
    </row>
    <row r="23" spans="1:21" ht="16.899999999999999" customHeight="1" x14ac:dyDescent="0.25">
      <c r="A23" s="15">
        <v>2</v>
      </c>
      <c r="B23" s="12">
        <v>1</v>
      </c>
      <c r="C23" s="12">
        <v>1</v>
      </c>
      <c r="D23" s="12">
        <v>2</v>
      </c>
      <c r="E23" s="12">
        <v>0</v>
      </c>
      <c r="F23" s="12">
        <v>24</v>
      </c>
      <c r="G23" s="16" t="s">
        <v>23</v>
      </c>
      <c r="H23" s="51" t="s">
        <v>24</v>
      </c>
      <c r="I23" s="80">
        <v>39526269</v>
      </c>
      <c r="J23" s="78">
        <v>795657</v>
      </c>
      <c r="K23" s="78">
        <v>1267126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43">
        <f t="shared" si="0"/>
        <v>41589052</v>
      </c>
      <c r="R23" s="17"/>
      <c r="T23" s="47"/>
      <c r="U23" s="48"/>
    </row>
    <row r="24" spans="1:21" ht="16.899999999999999" customHeight="1" x14ac:dyDescent="0.25">
      <c r="A24" s="15">
        <v>2</v>
      </c>
      <c r="B24" s="12">
        <v>1</v>
      </c>
      <c r="C24" s="12">
        <v>1</v>
      </c>
      <c r="D24" s="12">
        <v>2</v>
      </c>
      <c r="E24" s="12">
        <v>0</v>
      </c>
      <c r="F24" s="12">
        <v>24</v>
      </c>
      <c r="G24" s="16" t="s">
        <v>25</v>
      </c>
      <c r="H24" s="52" t="s">
        <v>26</v>
      </c>
      <c r="I24" s="80">
        <v>40308045</v>
      </c>
      <c r="J24" s="78">
        <v>308028</v>
      </c>
      <c r="K24" s="78">
        <v>4239459</v>
      </c>
      <c r="L24" s="79">
        <v>0</v>
      </c>
      <c r="M24" s="79">
        <v>0</v>
      </c>
      <c r="N24" s="79">
        <v>0</v>
      </c>
      <c r="O24" s="79">
        <v>0</v>
      </c>
      <c r="P24" s="79">
        <v>0</v>
      </c>
      <c r="Q24" s="43">
        <f t="shared" si="0"/>
        <v>44855532</v>
      </c>
      <c r="R24" s="17"/>
      <c r="T24" s="47"/>
      <c r="U24" s="48"/>
    </row>
    <row r="25" spans="1:21" ht="16.899999999999999" customHeight="1" x14ac:dyDescent="0.25">
      <c r="A25" s="15">
        <v>2</v>
      </c>
      <c r="B25" s="12">
        <v>1</v>
      </c>
      <c r="C25" s="12">
        <v>1</v>
      </c>
      <c r="D25" s="12">
        <v>2</v>
      </c>
      <c r="E25" s="12">
        <v>0</v>
      </c>
      <c r="F25" s="12">
        <v>24</v>
      </c>
      <c r="G25" s="16" t="s">
        <v>27</v>
      </c>
      <c r="H25" s="52" t="s">
        <v>28</v>
      </c>
      <c r="I25" s="80">
        <v>13691819</v>
      </c>
      <c r="J25" s="78">
        <v>139000</v>
      </c>
      <c r="K25" s="78">
        <v>494725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43">
        <f t="shared" si="0"/>
        <v>14325544</v>
      </c>
      <c r="R25" s="17"/>
      <c r="T25" s="47"/>
      <c r="U25" s="48"/>
    </row>
    <row r="26" spans="1:21" ht="16.899999999999999" customHeight="1" x14ac:dyDescent="0.25">
      <c r="A26" s="15">
        <v>2</v>
      </c>
      <c r="B26" s="12">
        <v>1</v>
      </c>
      <c r="C26" s="12">
        <v>1</v>
      </c>
      <c r="D26" s="12">
        <v>2</v>
      </c>
      <c r="E26" s="12">
        <v>0</v>
      </c>
      <c r="F26" s="12">
        <v>24</v>
      </c>
      <c r="G26" s="18">
        <v>10</v>
      </c>
      <c r="H26" s="53" t="s">
        <v>29</v>
      </c>
      <c r="I26" s="80">
        <v>44167138</v>
      </c>
      <c r="J26" s="78">
        <v>10000</v>
      </c>
      <c r="K26" s="78">
        <v>18115386</v>
      </c>
      <c r="L26" s="79">
        <v>0</v>
      </c>
      <c r="M26" s="79">
        <v>0</v>
      </c>
      <c r="N26" s="79">
        <v>0</v>
      </c>
      <c r="O26" s="79">
        <v>0</v>
      </c>
      <c r="P26" s="79">
        <v>0</v>
      </c>
      <c r="Q26" s="43">
        <f t="shared" si="0"/>
        <v>62292524</v>
      </c>
      <c r="R26" s="17"/>
      <c r="T26" s="47"/>
      <c r="U26" s="48"/>
    </row>
    <row r="27" spans="1:21" ht="16.899999999999999" customHeight="1" x14ac:dyDescent="0.25">
      <c r="A27" s="15">
        <v>2</v>
      </c>
      <c r="B27" s="12">
        <v>1</v>
      </c>
      <c r="C27" s="12">
        <v>1</v>
      </c>
      <c r="D27" s="12">
        <v>2</v>
      </c>
      <c r="E27" s="12">
        <v>0</v>
      </c>
      <c r="F27" s="12">
        <v>24</v>
      </c>
      <c r="G27" s="18">
        <v>11</v>
      </c>
      <c r="H27" s="52" t="s">
        <v>30</v>
      </c>
      <c r="I27" s="80">
        <v>8705047</v>
      </c>
      <c r="J27" s="78">
        <v>436490</v>
      </c>
      <c r="K27" s="78">
        <v>957535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43">
        <f t="shared" si="0"/>
        <v>10099072</v>
      </c>
      <c r="R27" s="17"/>
      <c r="T27" s="47"/>
      <c r="U27" s="48"/>
    </row>
    <row r="28" spans="1:21" ht="16.899999999999999" customHeight="1" x14ac:dyDescent="0.25">
      <c r="A28" s="15">
        <v>2</v>
      </c>
      <c r="B28" s="12">
        <v>1</v>
      </c>
      <c r="C28" s="12">
        <v>1</v>
      </c>
      <c r="D28" s="12">
        <v>2</v>
      </c>
      <c r="E28" s="12">
        <v>0</v>
      </c>
      <c r="F28" s="12">
        <v>24</v>
      </c>
      <c r="G28" s="18">
        <v>12</v>
      </c>
      <c r="H28" s="46" t="s">
        <v>31</v>
      </c>
      <c r="I28" s="80">
        <v>11301680</v>
      </c>
      <c r="J28" s="78">
        <v>157169</v>
      </c>
      <c r="K28" s="78">
        <v>217133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43">
        <f t="shared" si="0"/>
        <v>11675982</v>
      </c>
      <c r="R28" s="17"/>
      <c r="T28" s="47"/>
      <c r="U28" s="48"/>
    </row>
    <row r="29" spans="1:21" ht="16.899999999999999" customHeight="1" x14ac:dyDescent="0.25">
      <c r="A29" s="15">
        <v>2</v>
      </c>
      <c r="B29" s="12">
        <v>1</v>
      </c>
      <c r="C29" s="12">
        <v>1</v>
      </c>
      <c r="D29" s="12">
        <v>2</v>
      </c>
      <c r="E29" s="12">
        <v>0</v>
      </c>
      <c r="F29" s="12">
        <v>24</v>
      </c>
      <c r="G29" s="18">
        <v>13</v>
      </c>
      <c r="H29" s="46" t="s">
        <v>32</v>
      </c>
      <c r="I29" s="80">
        <v>9113540</v>
      </c>
      <c r="J29" s="78">
        <v>0</v>
      </c>
      <c r="K29" s="78">
        <v>393600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43">
        <f t="shared" si="0"/>
        <v>9507140</v>
      </c>
      <c r="R29" s="17"/>
      <c r="T29" s="47"/>
      <c r="U29" s="48"/>
    </row>
    <row r="30" spans="1:21" ht="16.899999999999999" customHeight="1" x14ac:dyDescent="0.25">
      <c r="A30" s="15">
        <v>2</v>
      </c>
      <c r="B30" s="12">
        <v>1</v>
      </c>
      <c r="C30" s="12">
        <v>1</v>
      </c>
      <c r="D30" s="12">
        <v>2</v>
      </c>
      <c r="E30" s="12">
        <v>0</v>
      </c>
      <c r="F30" s="12">
        <v>24</v>
      </c>
      <c r="G30" s="18">
        <v>14</v>
      </c>
      <c r="H30" s="54" t="s">
        <v>33</v>
      </c>
      <c r="I30" s="80">
        <v>350681060</v>
      </c>
      <c r="J30" s="78">
        <v>20107350</v>
      </c>
      <c r="K30" s="78">
        <v>79508049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43">
        <f t="shared" si="0"/>
        <v>450296459</v>
      </c>
      <c r="R30" s="17"/>
      <c r="T30" s="47"/>
      <c r="U30" s="48"/>
    </row>
    <row r="31" spans="1:21" ht="16.899999999999999" customHeight="1" x14ac:dyDescent="0.25">
      <c r="A31" s="15">
        <v>2</v>
      </c>
      <c r="B31" s="12">
        <v>1</v>
      </c>
      <c r="C31" s="12">
        <v>1</v>
      </c>
      <c r="D31" s="12">
        <v>2</v>
      </c>
      <c r="E31" s="12">
        <v>0</v>
      </c>
      <c r="F31" s="12">
        <v>24</v>
      </c>
      <c r="G31" s="16">
        <v>15</v>
      </c>
      <c r="H31" s="46" t="s">
        <v>34</v>
      </c>
      <c r="I31" s="80">
        <v>259534608</v>
      </c>
      <c r="J31" s="78">
        <v>22819442</v>
      </c>
      <c r="K31" s="78">
        <v>44599985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43">
        <f t="shared" si="0"/>
        <v>326954035</v>
      </c>
      <c r="R31" s="17"/>
      <c r="T31" s="47"/>
      <c r="U31" s="48"/>
    </row>
    <row r="32" spans="1:21" ht="16.899999999999999" customHeight="1" x14ac:dyDescent="0.25">
      <c r="A32" s="15">
        <v>2</v>
      </c>
      <c r="B32" s="12">
        <v>1</v>
      </c>
      <c r="C32" s="12">
        <v>1</v>
      </c>
      <c r="D32" s="12">
        <v>2</v>
      </c>
      <c r="E32" s="12">
        <v>0</v>
      </c>
      <c r="F32" s="12">
        <v>24</v>
      </c>
      <c r="G32" s="16">
        <v>16</v>
      </c>
      <c r="H32" s="50" t="s">
        <v>35</v>
      </c>
      <c r="I32" s="80">
        <v>158491253</v>
      </c>
      <c r="J32" s="78">
        <v>0</v>
      </c>
      <c r="K32" s="78">
        <v>3000000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43">
        <f t="shared" si="0"/>
        <v>161491253</v>
      </c>
      <c r="R32" s="17"/>
      <c r="T32" s="47"/>
      <c r="U32" s="48"/>
    </row>
    <row r="33" spans="1:21" ht="16.899999999999999" customHeight="1" x14ac:dyDescent="0.25">
      <c r="A33" s="15">
        <v>2</v>
      </c>
      <c r="B33" s="12">
        <v>1</v>
      </c>
      <c r="C33" s="12">
        <v>1</v>
      </c>
      <c r="D33" s="12">
        <v>2</v>
      </c>
      <c r="E33" s="12">
        <v>0</v>
      </c>
      <c r="F33" s="12">
        <v>24</v>
      </c>
      <c r="G33" s="18">
        <v>17</v>
      </c>
      <c r="H33" s="53" t="s">
        <v>36</v>
      </c>
      <c r="I33" s="99">
        <v>7882115</v>
      </c>
      <c r="J33" s="78">
        <v>0</v>
      </c>
      <c r="K33" s="107">
        <v>619510</v>
      </c>
      <c r="L33" s="78">
        <v>31842500</v>
      </c>
      <c r="M33" s="79">
        <v>0</v>
      </c>
      <c r="N33" s="79">
        <v>0</v>
      </c>
      <c r="O33" s="79">
        <v>0</v>
      </c>
      <c r="P33" s="79">
        <v>0</v>
      </c>
      <c r="Q33" s="108">
        <f t="shared" si="0"/>
        <v>40344125</v>
      </c>
      <c r="R33" s="17"/>
      <c r="T33" s="47"/>
      <c r="U33" s="48"/>
    </row>
    <row r="34" spans="1:21" ht="16.899999999999999" customHeight="1" x14ac:dyDescent="0.25">
      <c r="A34" s="15">
        <v>2</v>
      </c>
      <c r="B34" s="12">
        <v>1</v>
      </c>
      <c r="C34" s="12">
        <v>1</v>
      </c>
      <c r="D34" s="12">
        <v>2</v>
      </c>
      <c r="E34" s="12">
        <v>0</v>
      </c>
      <c r="F34" s="12">
        <v>24</v>
      </c>
      <c r="G34" s="18">
        <v>18</v>
      </c>
      <c r="H34" s="53" t="s">
        <v>37</v>
      </c>
      <c r="I34" s="99">
        <v>2339034</v>
      </c>
      <c r="J34" s="78">
        <v>151660</v>
      </c>
      <c r="K34" s="107">
        <v>394919</v>
      </c>
      <c r="L34" s="78">
        <v>6698</v>
      </c>
      <c r="M34" s="79">
        <v>0</v>
      </c>
      <c r="N34" s="79">
        <v>0</v>
      </c>
      <c r="O34" s="79">
        <v>0</v>
      </c>
      <c r="P34" s="79">
        <v>0</v>
      </c>
      <c r="Q34" s="108">
        <f t="shared" si="0"/>
        <v>2892311</v>
      </c>
      <c r="R34" s="17"/>
      <c r="T34" s="47"/>
      <c r="U34" s="48"/>
    </row>
    <row r="35" spans="1:21" ht="16.899999999999999" customHeight="1" x14ac:dyDescent="0.25">
      <c r="A35" s="15">
        <v>2</v>
      </c>
      <c r="B35" s="12">
        <v>1</v>
      </c>
      <c r="C35" s="12">
        <v>1</v>
      </c>
      <c r="D35" s="12">
        <v>2</v>
      </c>
      <c r="E35" s="12">
        <v>0</v>
      </c>
      <c r="F35" s="12">
        <v>24</v>
      </c>
      <c r="G35" s="16">
        <v>19</v>
      </c>
      <c r="H35" s="53" t="s">
        <v>38</v>
      </c>
      <c r="I35" s="99">
        <v>18610181</v>
      </c>
      <c r="J35" s="78">
        <v>408845</v>
      </c>
      <c r="K35" s="107">
        <v>10408346</v>
      </c>
      <c r="L35" s="81">
        <v>5000</v>
      </c>
      <c r="M35" s="79">
        <v>0</v>
      </c>
      <c r="N35" s="79">
        <v>0</v>
      </c>
      <c r="O35" s="79">
        <v>0</v>
      </c>
      <c r="P35" s="79">
        <v>0</v>
      </c>
      <c r="Q35" s="108">
        <f t="shared" si="0"/>
        <v>29432372</v>
      </c>
      <c r="R35" s="17"/>
      <c r="T35" s="47"/>
      <c r="U35" s="48"/>
    </row>
    <row r="36" spans="1:21" ht="30.75" customHeight="1" x14ac:dyDescent="0.25">
      <c r="A36" s="15">
        <v>2</v>
      </c>
      <c r="B36" s="12">
        <v>1</v>
      </c>
      <c r="C36" s="12">
        <v>1</v>
      </c>
      <c r="D36" s="12">
        <v>2</v>
      </c>
      <c r="E36" s="12">
        <v>0</v>
      </c>
      <c r="F36" s="12">
        <v>24</v>
      </c>
      <c r="G36" s="16">
        <v>20</v>
      </c>
      <c r="H36" s="55" t="s">
        <v>39</v>
      </c>
      <c r="I36" s="99">
        <v>14742743</v>
      </c>
      <c r="J36" s="78">
        <v>0</v>
      </c>
      <c r="K36" s="107">
        <v>2274066</v>
      </c>
      <c r="L36" s="78">
        <v>11276</v>
      </c>
      <c r="M36" s="79">
        <v>0</v>
      </c>
      <c r="N36" s="79">
        <v>0</v>
      </c>
      <c r="O36" s="79">
        <v>0</v>
      </c>
      <c r="P36" s="79">
        <v>0</v>
      </c>
      <c r="Q36" s="108">
        <f t="shared" si="0"/>
        <v>17028085</v>
      </c>
      <c r="R36" s="17"/>
      <c r="T36" s="47"/>
      <c r="U36" s="48"/>
    </row>
    <row r="37" spans="1:21" ht="16.899999999999999" customHeight="1" x14ac:dyDescent="0.25">
      <c r="A37" s="15">
        <v>2</v>
      </c>
      <c r="B37" s="12">
        <v>1</v>
      </c>
      <c r="C37" s="12">
        <v>1</v>
      </c>
      <c r="D37" s="12">
        <v>2</v>
      </c>
      <c r="E37" s="12">
        <v>0</v>
      </c>
      <c r="F37" s="12">
        <v>24</v>
      </c>
      <c r="G37" s="18">
        <v>21</v>
      </c>
      <c r="H37" s="52" t="s">
        <v>40</v>
      </c>
      <c r="I37" s="99">
        <v>15276415</v>
      </c>
      <c r="J37" s="78">
        <v>65432</v>
      </c>
      <c r="K37" s="107">
        <v>2874769</v>
      </c>
      <c r="L37" s="78">
        <v>26539</v>
      </c>
      <c r="M37" s="79">
        <v>0</v>
      </c>
      <c r="N37" s="79">
        <v>0</v>
      </c>
      <c r="O37" s="79">
        <v>0</v>
      </c>
      <c r="P37" s="79">
        <v>0</v>
      </c>
      <c r="Q37" s="108">
        <f t="shared" si="0"/>
        <v>18243155</v>
      </c>
      <c r="R37" s="17"/>
      <c r="T37" s="47"/>
      <c r="U37" s="48"/>
    </row>
    <row r="38" spans="1:21" ht="16.899999999999999" customHeight="1" x14ac:dyDescent="0.25">
      <c r="A38" s="15">
        <v>2</v>
      </c>
      <c r="B38" s="12">
        <v>1</v>
      </c>
      <c r="C38" s="12">
        <v>1</v>
      </c>
      <c r="D38" s="12">
        <v>2</v>
      </c>
      <c r="E38" s="12">
        <v>0</v>
      </c>
      <c r="F38" s="12">
        <v>24</v>
      </c>
      <c r="G38" s="13" t="s">
        <v>41</v>
      </c>
      <c r="H38" s="55" t="s">
        <v>42</v>
      </c>
      <c r="I38" s="80">
        <v>219751111</v>
      </c>
      <c r="J38" s="78">
        <v>9319835</v>
      </c>
      <c r="K38" s="78">
        <v>18217843</v>
      </c>
      <c r="L38" s="78">
        <v>14973326</v>
      </c>
      <c r="M38" s="79">
        <v>0</v>
      </c>
      <c r="N38" s="79">
        <v>0</v>
      </c>
      <c r="O38" s="79">
        <v>0</v>
      </c>
      <c r="P38" s="79">
        <v>0</v>
      </c>
      <c r="Q38" s="43">
        <f t="shared" si="0"/>
        <v>262262115</v>
      </c>
      <c r="R38" s="17"/>
      <c r="T38" s="47"/>
      <c r="U38" s="48"/>
    </row>
    <row r="39" spans="1:21" ht="16.899999999999999" customHeight="1" x14ac:dyDescent="0.25">
      <c r="A39" s="15">
        <v>2</v>
      </c>
      <c r="B39" s="12">
        <v>1</v>
      </c>
      <c r="C39" s="12">
        <v>1</v>
      </c>
      <c r="D39" s="12">
        <v>2</v>
      </c>
      <c r="E39" s="12">
        <v>0</v>
      </c>
      <c r="F39" s="12">
        <v>24</v>
      </c>
      <c r="G39" s="13" t="s">
        <v>43</v>
      </c>
      <c r="H39" s="46" t="s">
        <v>44</v>
      </c>
      <c r="I39" s="99">
        <v>27115961</v>
      </c>
      <c r="J39" s="78">
        <v>623140</v>
      </c>
      <c r="K39" s="107">
        <v>3023691</v>
      </c>
      <c r="L39" s="78">
        <v>80747978</v>
      </c>
      <c r="M39" s="79">
        <v>0</v>
      </c>
      <c r="N39" s="79">
        <v>0</v>
      </c>
      <c r="O39" s="79">
        <v>0</v>
      </c>
      <c r="P39" s="79">
        <v>0</v>
      </c>
      <c r="Q39" s="108">
        <f t="shared" si="0"/>
        <v>111510770</v>
      </c>
      <c r="R39" s="17"/>
      <c r="T39" s="47"/>
      <c r="U39" s="48"/>
    </row>
    <row r="40" spans="1:21" ht="16.899999999999999" customHeight="1" x14ac:dyDescent="0.25">
      <c r="A40" s="15">
        <v>2</v>
      </c>
      <c r="B40" s="12">
        <v>1</v>
      </c>
      <c r="C40" s="12">
        <v>1</v>
      </c>
      <c r="D40" s="12">
        <v>2</v>
      </c>
      <c r="E40" s="12">
        <v>0</v>
      </c>
      <c r="F40" s="12">
        <v>24</v>
      </c>
      <c r="G40" s="16">
        <v>24</v>
      </c>
      <c r="H40" s="50" t="s">
        <v>45</v>
      </c>
      <c r="I40" s="99">
        <v>8308754</v>
      </c>
      <c r="J40" s="78">
        <v>801320</v>
      </c>
      <c r="K40" s="107">
        <v>8180725</v>
      </c>
      <c r="L40" s="81">
        <v>5000</v>
      </c>
      <c r="M40" s="79">
        <v>0</v>
      </c>
      <c r="N40" s="79">
        <v>0</v>
      </c>
      <c r="O40" s="79">
        <v>0</v>
      </c>
      <c r="P40" s="79">
        <v>0</v>
      </c>
      <c r="Q40" s="108">
        <f t="shared" si="0"/>
        <v>17295799</v>
      </c>
      <c r="R40" s="17"/>
      <c r="T40" s="47"/>
      <c r="U40" s="48"/>
    </row>
    <row r="41" spans="1:21" ht="16.899999999999999" customHeight="1" x14ac:dyDescent="0.25">
      <c r="A41" s="15">
        <v>2</v>
      </c>
      <c r="B41" s="12">
        <v>1</v>
      </c>
      <c r="C41" s="12">
        <v>1</v>
      </c>
      <c r="D41" s="12">
        <v>2</v>
      </c>
      <c r="E41" s="12">
        <v>0</v>
      </c>
      <c r="F41" s="12">
        <v>24</v>
      </c>
      <c r="G41" s="16">
        <v>25</v>
      </c>
      <c r="H41" s="56" t="s">
        <v>46</v>
      </c>
      <c r="I41" s="99">
        <v>5772228</v>
      </c>
      <c r="J41" s="78">
        <v>77200</v>
      </c>
      <c r="K41" s="107">
        <v>1720746</v>
      </c>
      <c r="L41" s="78">
        <v>653000</v>
      </c>
      <c r="M41" s="79">
        <v>0</v>
      </c>
      <c r="N41" s="79">
        <v>0</v>
      </c>
      <c r="O41" s="79">
        <v>0</v>
      </c>
      <c r="P41" s="79">
        <v>0</v>
      </c>
      <c r="Q41" s="108">
        <f t="shared" si="0"/>
        <v>8223174</v>
      </c>
      <c r="R41" s="17"/>
      <c r="T41" s="47"/>
      <c r="U41" s="48"/>
    </row>
    <row r="42" spans="1:21" ht="16.899999999999999" customHeight="1" x14ac:dyDescent="0.25">
      <c r="A42" s="15">
        <v>2</v>
      </c>
      <c r="B42" s="12">
        <v>1</v>
      </c>
      <c r="C42" s="12">
        <v>1</v>
      </c>
      <c r="D42" s="12">
        <v>2</v>
      </c>
      <c r="E42" s="12">
        <v>0</v>
      </c>
      <c r="F42" s="12">
        <v>24</v>
      </c>
      <c r="G42" s="13" t="s">
        <v>47</v>
      </c>
      <c r="H42" s="57" t="s">
        <v>48</v>
      </c>
      <c r="I42" s="99">
        <v>116283350</v>
      </c>
      <c r="J42" s="78">
        <v>1377224</v>
      </c>
      <c r="K42" s="107">
        <v>2549200</v>
      </c>
      <c r="L42" s="78">
        <v>7191</v>
      </c>
      <c r="M42" s="79">
        <v>0</v>
      </c>
      <c r="N42" s="79">
        <v>0</v>
      </c>
      <c r="O42" s="79">
        <v>0</v>
      </c>
      <c r="P42" s="79">
        <v>0</v>
      </c>
      <c r="Q42" s="108">
        <f t="shared" si="0"/>
        <v>120216965</v>
      </c>
      <c r="R42" s="17"/>
      <c r="T42" s="47"/>
      <c r="U42" s="48"/>
    </row>
    <row r="43" spans="1:21" ht="16.899999999999999" customHeight="1" x14ac:dyDescent="0.25">
      <c r="A43" s="15">
        <v>2</v>
      </c>
      <c r="B43" s="12">
        <v>1</v>
      </c>
      <c r="C43" s="12">
        <v>1</v>
      </c>
      <c r="D43" s="12">
        <v>2</v>
      </c>
      <c r="E43" s="12">
        <v>0</v>
      </c>
      <c r="F43" s="12">
        <v>24</v>
      </c>
      <c r="G43" s="13" t="s">
        <v>49</v>
      </c>
      <c r="H43" s="52" t="s">
        <v>50</v>
      </c>
      <c r="I43" s="99">
        <v>51247371</v>
      </c>
      <c r="J43" s="78">
        <v>369278</v>
      </c>
      <c r="K43" s="107">
        <v>1832100</v>
      </c>
      <c r="L43" s="81">
        <v>7318</v>
      </c>
      <c r="M43" s="79">
        <v>0</v>
      </c>
      <c r="N43" s="79">
        <v>0</v>
      </c>
      <c r="O43" s="79">
        <v>0</v>
      </c>
      <c r="P43" s="79">
        <v>0</v>
      </c>
      <c r="Q43" s="108">
        <f t="shared" si="0"/>
        <v>53456067</v>
      </c>
      <c r="R43" s="17"/>
      <c r="S43" s="19"/>
      <c r="T43" s="47"/>
      <c r="U43" s="48"/>
    </row>
    <row r="44" spans="1:21" ht="27.75" customHeight="1" x14ac:dyDescent="0.25">
      <c r="A44" s="15">
        <v>2</v>
      </c>
      <c r="B44" s="12">
        <v>1</v>
      </c>
      <c r="C44" s="12">
        <v>1</v>
      </c>
      <c r="D44" s="12">
        <v>2</v>
      </c>
      <c r="E44" s="12">
        <v>0</v>
      </c>
      <c r="F44" s="12">
        <v>24</v>
      </c>
      <c r="G44" s="18">
        <v>28</v>
      </c>
      <c r="H44" s="46" t="s">
        <v>51</v>
      </c>
      <c r="I44" s="80">
        <v>48754409</v>
      </c>
      <c r="J44" s="78">
        <v>40175231</v>
      </c>
      <c r="K44" s="78">
        <v>231481179</v>
      </c>
      <c r="L44" s="78">
        <v>2766155</v>
      </c>
      <c r="M44" s="78">
        <v>3781804</v>
      </c>
      <c r="N44" s="79">
        <v>0</v>
      </c>
      <c r="O44" s="79">
        <v>0</v>
      </c>
      <c r="P44" s="79">
        <v>0</v>
      </c>
      <c r="Q44" s="43">
        <f t="shared" si="0"/>
        <v>326958778</v>
      </c>
      <c r="R44" s="20"/>
      <c r="T44" s="47"/>
      <c r="U44" s="48"/>
    </row>
    <row r="45" spans="1:21" ht="29.65" customHeight="1" x14ac:dyDescent="0.25">
      <c r="A45" s="15">
        <v>2</v>
      </c>
      <c r="B45" s="12">
        <v>1</v>
      </c>
      <c r="C45" s="12">
        <v>1</v>
      </c>
      <c r="D45" s="12">
        <v>2</v>
      </c>
      <c r="E45" s="12">
        <v>0</v>
      </c>
      <c r="F45" s="12">
        <v>24</v>
      </c>
      <c r="G45" s="18">
        <v>29</v>
      </c>
      <c r="H45" s="46" t="s">
        <v>52</v>
      </c>
      <c r="I45" s="99">
        <v>26124820</v>
      </c>
      <c r="J45" s="78">
        <v>1464509</v>
      </c>
      <c r="K45" s="107">
        <v>1490527</v>
      </c>
      <c r="L45" s="78">
        <v>31177</v>
      </c>
      <c r="M45" s="79">
        <v>0</v>
      </c>
      <c r="N45" s="79">
        <v>0</v>
      </c>
      <c r="O45" s="79">
        <v>0</v>
      </c>
      <c r="P45" s="79">
        <v>0</v>
      </c>
      <c r="Q45" s="108">
        <f t="shared" si="0"/>
        <v>29111033</v>
      </c>
      <c r="R45" s="20"/>
      <c r="T45" s="47"/>
      <c r="U45" s="48"/>
    </row>
    <row r="46" spans="1:21" ht="16.899999999999999" customHeight="1" x14ac:dyDescent="0.25">
      <c r="A46" s="15">
        <v>2</v>
      </c>
      <c r="B46" s="12">
        <v>1</v>
      </c>
      <c r="C46" s="12">
        <v>1</v>
      </c>
      <c r="D46" s="12">
        <v>2</v>
      </c>
      <c r="E46" s="12">
        <v>0</v>
      </c>
      <c r="F46" s="12">
        <v>24</v>
      </c>
      <c r="G46" s="18">
        <v>30</v>
      </c>
      <c r="H46" s="46" t="s">
        <v>53</v>
      </c>
      <c r="I46" s="99">
        <v>37386035</v>
      </c>
      <c r="J46" s="78">
        <v>2375112</v>
      </c>
      <c r="K46" s="78">
        <v>36009017</v>
      </c>
      <c r="L46" s="81">
        <v>75000</v>
      </c>
      <c r="M46" s="78">
        <v>310002</v>
      </c>
      <c r="N46" s="79">
        <v>0</v>
      </c>
      <c r="O46" s="79">
        <v>0</v>
      </c>
      <c r="P46" s="79">
        <v>0</v>
      </c>
      <c r="Q46" s="108">
        <f t="shared" si="0"/>
        <v>76155166</v>
      </c>
      <c r="R46" s="20"/>
      <c r="T46" s="47"/>
      <c r="U46" s="48"/>
    </row>
    <row r="47" spans="1:21" ht="25.5" customHeight="1" x14ac:dyDescent="0.25">
      <c r="A47" s="15">
        <v>2</v>
      </c>
      <c r="B47" s="12">
        <v>1</v>
      </c>
      <c r="C47" s="12">
        <v>1</v>
      </c>
      <c r="D47" s="12">
        <v>2</v>
      </c>
      <c r="E47" s="12">
        <v>0</v>
      </c>
      <c r="F47" s="12">
        <v>24</v>
      </c>
      <c r="G47" s="18">
        <v>31</v>
      </c>
      <c r="H47" s="46" t="s">
        <v>54</v>
      </c>
      <c r="I47" s="99">
        <v>7633960</v>
      </c>
      <c r="J47" s="78">
        <v>226500</v>
      </c>
      <c r="K47" s="107">
        <v>8346685</v>
      </c>
      <c r="L47" s="81">
        <v>6698</v>
      </c>
      <c r="M47" s="82">
        <v>0</v>
      </c>
      <c r="N47" s="79">
        <v>0</v>
      </c>
      <c r="O47" s="79">
        <v>0</v>
      </c>
      <c r="P47" s="79">
        <v>0</v>
      </c>
      <c r="Q47" s="108">
        <f t="shared" si="0"/>
        <v>16213843</v>
      </c>
      <c r="R47" s="20"/>
      <c r="T47" s="47"/>
      <c r="U47" s="48"/>
    </row>
    <row r="48" spans="1:21" ht="16.899999999999999" customHeight="1" x14ac:dyDescent="0.25">
      <c r="A48" s="15">
        <v>2</v>
      </c>
      <c r="B48" s="12">
        <v>1</v>
      </c>
      <c r="C48" s="12">
        <v>1</v>
      </c>
      <c r="D48" s="12">
        <v>2</v>
      </c>
      <c r="E48" s="12">
        <v>0</v>
      </c>
      <c r="F48" s="12">
        <v>24</v>
      </c>
      <c r="G48" s="18">
        <v>32</v>
      </c>
      <c r="H48" s="46" t="s">
        <v>55</v>
      </c>
      <c r="I48" s="80">
        <v>37274783</v>
      </c>
      <c r="J48" s="78">
        <v>0</v>
      </c>
      <c r="K48" s="78">
        <v>8694798</v>
      </c>
      <c r="L48" s="81">
        <v>14170</v>
      </c>
      <c r="M48" s="82">
        <v>0</v>
      </c>
      <c r="N48" s="79">
        <v>0</v>
      </c>
      <c r="O48" s="79">
        <v>0</v>
      </c>
      <c r="P48" s="79">
        <v>0</v>
      </c>
      <c r="Q48" s="43">
        <f t="shared" si="0"/>
        <v>45983751</v>
      </c>
      <c r="R48" s="20"/>
      <c r="T48" s="47"/>
      <c r="U48" s="48"/>
    </row>
    <row r="49" spans="1:21" ht="16.899999999999999" customHeight="1" x14ac:dyDescent="0.25">
      <c r="A49" s="15">
        <v>2</v>
      </c>
      <c r="B49" s="12">
        <v>1</v>
      </c>
      <c r="C49" s="12">
        <v>1</v>
      </c>
      <c r="D49" s="12">
        <v>2</v>
      </c>
      <c r="E49" s="12">
        <v>0</v>
      </c>
      <c r="F49" s="12">
        <v>24</v>
      </c>
      <c r="G49" s="18">
        <v>33</v>
      </c>
      <c r="H49" s="46" t="s">
        <v>56</v>
      </c>
      <c r="I49" s="99">
        <v>16234857</v>
      </c>
      <c r="J49" s="78">
        <v>1196307</v>
      </c>
      <c r="K49" s="107">
        <v>1620335</v>
      </c>
      <c r="L49" s="81">
        <v>11672</v>
      </c>
      <c r="M49" s="82">
        <v>0</v>
      </c>
      <c r="N49" s="79">
        <v>0</v>
      </c>
      <c r="O49" s="79">
        <v>0</v>
      </c>
      <c r="P49" s="79">
        <v>0</v>
      </c>
      <c r="Q49" s="108">
        <f t="shared" si="0"/>
        <v>19063171</v>
      </c>
      <c r="R49" s="20"/>
      <c r="T49" s="47"/>
      <c r="U49" s="48"/>
    </row>
    <row r="50" spans="1:21" ht="16.899999999999999" customHeight="1" x14ac:dyDescent="0.25">
      <c r="A50" s="15">
        <v>2</v>
      </c>
      <c r="B50" s="12">
        <v>1</v>
      </c>
      <c r="C50" s="12">
        <v>1</v>
      </c>
      <c r="D50" s="12">
        <v>2</v>
      </c>
      <c r="E50" s="12">
        <v>0</v>
      </c>
      <c r="F50" s="12">
        <v>24</v>
      </c>
      <c r="G50" s="18">
        <v>34</v>
      </c>
      <c r="H50" s="46" t="s">
        <v>57</v>
      </c>
      <c r="I50" s="80">
        <v>30427195</v>
      </c>
      <c r="J50" s="78">
        <v>227170</v>
      </c>
      <c r="K50" s="78">
        <v>43616336</v>
      </c>
      <c r="L50" s="82">
        <v>0</v>
      </c>
      <c r="M50" s="82">
        <v>0</v>
      </c>
      <c r="N50" s="79">
        <v>0</v>
      </c>
      <c r="O50" s="79">
        <v>0</v>
      </c>
      <c r="P50" s="79">
        <v>0</v>
      </c>
      <c r="Q50" s="43">
        <f t="shared" si="0"/>
        <v>74270701</v>
      </c>
      <c r="R50" s="20"/>
      <c r="T50" s="47"/>
      <c r="U50" s="48"/>
    </row>
    <row r="51" spans="1:21" ht="25.5" x14ac:dyDescent="0.25">
      <c r="A51" s="15">
        <v>2</v>
      </c>
      <c r="B51" s="12">
        <v>1</v>
      </c>
      <c r="C51" s="12">
        <v>1</v>
      </c>
      <c r="D51" s="12">
        <v>2</v>
      </c>
      <c r="E51" s="12">
        <v>0</v>
      </c>
      <c r="F51" s="12">
        <v>24</v>
      </c>
      <c r="G51" s="18">
        <v>35</v>
      </c>
      <c r="H51" s="46" t="s">
        <v>58</v>
      </c>
      <c r="I51" s="80">
        <v>13553342</v>
      </c>
      <c r="J51" s="78">
        <v>214489</v>
      </c>
      <c r="K51" s="78">
        <v>1261311</v>
      </c>
      <c r="L51" s="81">
        <v>25005</v>
      </c>
      <c r="M51" s="82">
        <v>0</v>
      </c>
      <c r="N51" s="79">
        <v>0</v>
      </c>
      <c r="O51" s="79">
        <v>0</v>
      </c>
      <c r="P51" s="79">
        <v>0</v>
      </c>
      <c r="Q51" s="43">
        <f t="shared" si="0"/>
        <v>15054147</v>
      </c>
      <c r="R51" s="20"/>
      <c r="T51" s="47"/>
      <c r="U51" s="48"/>
    </row>
    <row r="52" spans="1:21" ht="27" customHeight="1" x14ac:dyDescent="0.25">
      <c r="A52" s="15">
        <v>2</v>
      </c>
      <c r="B52" s="12">
        <v>1</v>
      </c>
      <c r="C52" s="12">
        <v>1</v>
      </c>
      <c r="D52" s="12">
        <v>2</v>
      </c>
      <c r="E52" s="12">
        <v>0</v>
      </c>
      <c r="F52" s="12">
        <v>24</v>
      </c>
      <c r="G52" s="18">
        <v>36</v>
      </c>
      <c r="H52" s="46" t="s">
        <v>59</v>
      </c>
      <c r="I52" s="80">
        <v>71982939</v>
      </c>
      <c r="J52" s="78">
        <v>9527195</v>
      </c>
      <c r="K52" s="78">
        <v>17907723</v>
      </c>
      <c r="L52" s="78">
        <v>197586646</v>
      </c>
      <c r="M52" s="78">
        <v>795000</v>
      </c>
      <c r="N52" s="79">
        <v>0</v>
      </c>
      <c r="O52" s="79">
        <v>0</v>
      </c>
      <c r="P52" s="79">
        <v>0</v>
      </c>
      <c r="Q52" s="43">
        <f t="shared" si="0"/>
        <v>297799503</v>
      </c>
      <c r="R52" s="20"/>
      <c r="T52" s="47"/>
      <c r="U52" s="48"/>
    </row>
    <row r="53" spans="1:21" ht="16.899999999999999" customHeight="1" x14ac:dyDescent="0.25">
      <c r="A53" s="15">
        <v>2</v>
      </c>
      <c r="B53" s="12">
        <v>1</v>
      </c>
      <c r="C53" s="12">
        <v>1</v>
      </c>
      <c r="D53" s="12">
        <v>2</v>
      </c>
      <c r="E53" s="12">
        <v>0</v>
      </c>
      <c r="F53" s="12">
        <v>24</v>
      </c>
      <c r="G53" s="18">
        <v>37</v>
      </c>
      <c r="H53" s="46" t="s">
        <v>60</v>
      </c>
      <c r="I53" s="99">
        <v>29207806</v>
      </c>
      <c r="J53" s="78">
        <v>242395</v>
      </c>
      <c r="K53" s="107">
        <v>929660</v>
      </c>
      <c r="L53" s="78">
        <v>13005000</v>
      </c>
      <c r="M53" s="79">
        <v>0</v>
      </c>
      <c r="N53" s="79">
        <v>0</v>
      </c>
      <c r="O53" s="79">
        <v>0</v>
      </c>
      <c r="P53" s="79">
        <v>0</v>
      </c>
      <c r="Q53" s="108">
        <f t="shared" si="0"/>
        <v>43384861</v>
      </c>
      <c r="R53" s="20"/>
      <c r="T53" s="47"/>
      <c r="U53" s="48"/>
    </row>
    <row r="54" spans="1:21" ht="16.899999999999999" customHeight="1" x14ac:dyDescent="0.25">
      <c r="A54" s="15">
        <v>2</v>
      </c>
      <c r="B54" s="12">
        <v>1</v>
      </c>
      <c r="C54" s="12">
        <v>1</v>
      </c>
      <c r="D54" s="12">
        <v>1</v>
      </c>
      <c r="E54" s="12">
        <v>0</v>
      </c>
      <c r="F54" s="12">
        <v>24</v>
      </c>
      <c r="G54" s="18">
        <v>38</v>
      </c>
      <c r="H54" s="46" t="s">
        <v>61</v>
      </c>
      <c r="I54" s="80">
        <v>13726590</v>
      </c>
      <c r="J54" s="78">
        <v>676700</v>
      </c>
      <c r="K54" s="78">
        <v>1787817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43">
        <f t="shared" si="0"/>
        <v>16191107</v>
      </c>
      <c r="R54" s="20"/>
      <c r="T54" s="47"/>
      <c r="U54" s="48"/>
    </row>
    <row r="55" spans="1:21" ht="16.899999999999999" customHeight="1" x14ac:dyDescent="0.25">
      <c r="A55" s="15">
        <v>2</v>
      </c>
      <c r="B55" s="12">
        <v>1</v>
      </c>
      <c r="C55" s="12">
        <v>1</v>
      </c>
      <c r="D55" s="12">
        <v>2</v>
      </c>
      <c r="E55" s="12">
        <v>0</v>
      </c>
      <c r="F55" s="12">
        <v>24</v>
      </c>
      <c r="G55" s="18">
        <v>39</v>
      </c>
      <c r="H55" s="46" t="s">
        <v>62</v>
      </c>
      <c r="I55" s="99">
        <v>5468856</v>
      </c>
      <c r="J55" s="78">
        <v>247600</v>
      </c>
      <c r="K55" s="107">
        <v>1351106</v>
      </c>
      <c r="L55" s="78">
        <v>9636</v>
      </c>
      <c r="M55" s="79">
        <v>0</v>
      </c>
      <c r="N55" s="79">
        <v>0</v>
      </c>
      <c r="O55" s="79">
        <v>0</v>
      </c>
      <c r="P55" s="79">
        <v>0</v>
      </c>
      <c r="Q55" s="108">
        <f t="shared" si="0"/>
        <v>7077198</v>
      </c>
      <c r="R55" s="20"/>
      <c r="T55" s="47"/>
      <c r="U55" s="48"/>
    </row>
    <row r="56" spans="1:21" ht="16.899999999999999" customHeight="1" x14ac:dyDescent="0.25">
      <c r="A56" s="15">
        <v>2</v>
      </c>
      <c r="B56" s="12">
        <v>1</v>
      </c>
      <c r="C56" s="12">
        <v>1</v>
      </c>
      <c r="D56" s="12">
        <v>2</v>
      </c>
      <c r="E56" s="12">
        <v>0</v>
      </c>
      <c r="F56" s="12">
        <v>24</v>
      </c>
      <c r="G56" s="18">
        <v>40</v>
      </c>
      <c r="H56" s="46" t="s">
        <v>63</v>
      </c>
      <c r="I56" s="80">
        <v>2674623</v>
      </c>
      <c r="J56" s="78">
        <v>34979</v>
      </c>
      <c r="K56" s="78">
        <v>1880741</v>
      </c>
      <c r="L56" s="81">
        <v>5000</v>
      </c>
      <c r="M56" s="79">
        <v>0</v>
      </c>
      <c r="N56" s="79">
        <v>0</v>
      </c>
      <c r="O56" s="79">
        <v>0</v>
      </c>
      <c r="P56" s="79">
        <v>0</v>
      </c>
      <c r="Q56" s="43">
        <f t="shared" si="0"/>
        <v>4595343</v>
      </c>
      <c r="R56" s="20"/>
      <c r="T56" s="47"/>
      <c r="U56" s="48"/>
    </row>
    <row r="57" spans="1:21" ht="15.75" x14ac:dyDescent="0.25">
      <c r="A57" s="15">
        <v>2</v>
      </c>
      <c r="B57" s="12">
        <v>1</v>
      </c>
      <c r="C57" s="12">
        <v>1</v>
      </c>
      <c r="D57" s="12">
        <v>2</v>
      </c>
      <c r="E57" s="12">
        <v>0</v>
      </c>
      <c r="F57" s="12">
        <v>24</v>
      </c>
      <c r="G57" s="18">
        <v>41</v>
      </c>
      <c r="H57" s="46" t="s">
        <v>64</v>
      </c>
      <c r="I57" s="99">
        <v>15322859</v>
      </c>
      <c r="J57" s="78">
        <v>1036503</v>
      </c>
      <c r="K57" s="107">
        <v>7707214</v>
      </c>
      <c r="L57" s="78">
        <v>68015744</v>
      </c>
      <c r="M57" s="79">
        <v>0</v>
      </c>
      <c r="N57" s="79">
        <v>0</v>
      </c>
      <c r="O57" s="79">
        <v>0</v>
      </c>
      <c r="P57" s="79">
        <v>0</v>
      </c>
      <c r="Q57" s="108">
        <f t="shared" si="0"/>
        <v>92082320</v>
      </c>
      <c r="R57" s="20"/>
      <c r="T57" s="47"/>
      <c r="U57" s="48"/>
    </row>
    <row r="58" spans="1:21" ht="15.75" x14ac:dyDescent="0.25">
      <c r="A58" s="15">
        <v>2</v>
      </c>
      <c r="B58" s="12">
        <v>1</v>
      </c>
      <c r="C58" s="12">
        <v>1</v>
      </c>
      <c r="D58" s="12">
        <v>2</v>
      </c>
      <c r="E58" s="12">
        <v>0</v>
      </c>
      <c r="F58" s="12">
        <v>24</v>
      </c>
      <c r="G58" s="18">
        <v>42</v>
      </c>
      <c r="H58" s="46" t="s">
        <v>65</v>
      </c>
      <c r="I58" s="99">
        <v>65679671</v>
      </c>
      <c r="J58" s="78">
        <v>2426441</v>
      </c>
      <c r="K58" s="107">
        <v>45194920</v>
      </c>
      <c r="L58" s="78">
        <v>21597570</v>
      </c>
      <c r="M58" s="78">
        <v>630000</v>
      </c>
      <c r="N58" s="79">
        <v>0</v>
      </c>
      <c r="O58" s="79">
        <v>0</v>
      </c>
      <c r="P58" s="78">
        <v>3820000</v>
      </c>
      <c r="Q58" s="108">
        <f t="shared" si="0"/>
        <v>139348602</v>
      </c>
      <c r="R58" s="20"/>
      <c r="T58" s="47"/>
      <c r="U58" s="48"/>
    </row>
    <row r="59" spans="1:21" ht="15.75" x14ac:dyDescent="0.25">
      <c r="A59" s="15">
        <v>2</v>
      </c>
      <c r="B59" s="12">
        <v>1</v>
      </c>
      <c r="C59" s="12">
        <v>1</v>
      </c>
      <c r="D59" s="12">
        <v>2</v>
      </c>
      <c r="E59" s="12">
        <v>0</v>
      </c>
      <c r="F59" s="12">
        <v>24</v>
      </c>
      <c r="G59" s="18">
        <v>43</v>
      </c>
      <c r="H59" s="46" t="s">
        <v>66</v>
      </c>
      <c r="I59" s="99">
        <v>16958073</v>
      </c>
      <c r="J59" s="78">
        <v>2822500</v>
      </c>
      <c r="K59" s="107">
        <v>2761347</v>
      </c>
      <c r="L59" s="81">
        <v>13708</v>
      </c>
      <c r="M59" s="81">
        <v>15000</v>
      </c>
      <c r="N59" s="79">
        <v>0</v>
      </c>
      <c r="O59" s="79">
        <v>0</v>
      </c>
      <c r="P59" s="79">
        <v>0</v>
      </c>
      <c r="Q59" s="108">
        <f t="shared" si="0"/>
        <v>22570628</v>
      </c>
      <c r="R59" s="20"/>
      <c r="T59" s="47"/>
      <c r="U59" s="48"/>
    </row>
    <row r="60" spans="1:21" ht="15.75" x14ac:dyDescent="0.25">
      <c r="A60" s="15">
        <v>2</v>
      </c>
      <c r="B60" s="12">
        <v>1</v>
      </c>
      <c r="C60" s="12">
        <v>1</v>
      </c>
      <c r="D60" s="12">
        <v>2</v>
      </c>
      <c r="E60" s="12">
        <v>0</v>
      </c>
      <c r="F60" s="12">
        <v>24</v>
      </c>
      <c r="G60" s="18">
        <v>44</v>
      </c>
      <c r="H60" s="46" t="s">
        <v>75</v>
      </c>
      <c r="I60" s="99">
        <v>18760526</v>
      </c>
      <c r="J60" s="78">
        <v>13153316</v>
      </c>
      <c r="K60" s="107">
        <v>46983839</v>
      </c>
      <c r="L60" s="81">
        <v>5000</v>
      </c>
      <c r="M60" s="81">
        <v>40000000</v>
      </c>
      <c r="N60" s="79">
        <v>0</v>
      </c>
      <c r="O60" s="79">
        <v>0</v>
      </c>
      <c r="P60" s="79">
        <v>0</v>
      </c>
      <c r="Q60" s="108">
        <f t="shared" si="0"/>
        <v>118902681</v>
      </c>
      <c r="R60" s="20"/>
      <c r="T60" s="47"/>
      <c r="U60" s="48"/>
    </row>
    <row r="61" spans="1:21" ht="30.75" customHeight="1" x14ac:dyDescent="0.25">
      <c r="A61" s="15">
        <v>2</v>
      </c>
      <c r="B61" s="12">
        <v>1</v>
      </c>
      <c r="C61" s="12">
        <v>1</v>
      </c>
      <c r="D61" s="12">
        <v>2</v>
      </c>
      <c r="E61" s="12">
        <v>0</v>
      </c>
      <c r="F61" s="12">
        <v>24</v>
      </c>
      <c r="G61" s="18">
        <v>45</v>
      </c>
      <c r="H61" s="46" t="s">
        <v>67</v>
      </c>
      <c r="I61" s="80">
        <v>811977</v>
      </c>
      <c r="J61" s="78">
        <v>173990</v>
      </c>
      <c r="K61" s="78">
        <v>469846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43">
        <f t="shared" si="0"/>
        <v>1455813</v>
      </c>
      <c r="R61" s="20"/>
      <c r="U61" s="48"/>
    </row>
    <row r="62" spans="1:21" ht="15.75" x14ac:dyDescent="0.25">
      <c r="A62" s="15">
        <v>2</v>
      </c>
      <c r="B62" s="12">
        <v>1</v>
      </c>
      <c r="C62" s="12">
        <v>1</v>
      </c>
      <c r="D62" s="12">
        <v>2</v>
      </c>
      <c r="E62" s="12">
        <v>0</v>
      </c>
      <c r="F62" s="12">
        <v>24</v>
      </c>
      <c r="G62" s="18">
        <v>46</v>
      </c>
      <c r="H62" s="46" t="s">
        <v>68</v>
      </c>
      <c r="I62" s="83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43">
        <f t="shared" si="0"/>
        <v>0</v>
      </c>
      <c r="R62" s="20"/>
    </row>
    <row r="63" spans="1:21" ht="6" customHeight="1" thickBot="1" x14ac:dyDescent="0.3">
      <c r="A63" s="21"/>
      <c r="B63" s="22"/>
      <c r="C63" s="22"/>
      <c r="D63" s="22"/>
      <c r="E63" s="22"/>
      <c r="F63" s="22"/>
      <c r="G63" s="22"/>
      <c r="H63" s="58"/>
      <c r="I63" s="59"/>
      <c r="J63" s="60"/>
      <c r="K63" s="60"/>
      <c r="L63" s="60"/>
      <c r="M63" s="60"/>
      <c r="N63" s="60"/>
      <c r="O63" s="60"/>
      <c r="P63" s="60"/>
      <c r="Q63" s="23"/>
      <c r="R63" s="24"/>
    </row>
    <row r="64" spans="1:21" ht="4.5" customHeight="1" thickTop="1" thickBot="1" x14ac:dyDescent="0.3">
      <c r="A64" s="25"/>
      <c r="B64" s="25"/>
      <c r="C64" s="25"/>
      <c r="D64" s="25"/>
      <c r="E64" s="25"/>
      <c r="F64" s="25"/>
      <c r="G64" s="25"/>
      <c r="H64" s="26"/>
      <c r="I64" s="26"/>
      <c r="J64" s="26"/>
      <c r="K64" s="26"/>
      <c r="L64" s="26"/>
      <c r="M64" s="26"/>
      <c r="N64" s="26"/>
      <c r="O64" s="26"/>
      <c r="P64" s="26"/>
      <c r="Q64" s="27"/>
      <c r="R64" s="28"/>
    </row>
    <row r="65" spans="1:18" ht="3" customHeight="1" thickTop="1" x14ac:dyDescent="0.25">
      <c r="A65" s="61"/>
      <c r="B65" s="62"/>
      <c r="C65" s="62"/>
      <c r="D65" s="62"/>
      <c r="E65" s="62"/>
      <c r="F65" s="62"/>
      <c r="G65" s="62"/>
      <c r="H65" s="63"/>
      <c r="I65" s="64"/>
      <c r="J65" s="65"/>
      <c r="K65" s="65"/>
      <c r="L65" s="65"/>
      <c r="M65" s="65"/>
      <c r="N65" s="65"/>
      <c r="O65" s="65"/>
      <c r="P65" s="65"/>
      <c r="Q65" s="101">
        <f>SUM(Q17:Q64)</f>
        <v>3820934590</v>
      </c>
      <c r="R65" s="102"/>
    </row>
    <row r="66" spans="1:18" ht="16.149999999999999" customHeight="1" x14ac:dyDescent="0.25">
      <c r="A66" s="66"/>
      <c r="B66" s="67"/>
      <c r="C66" s="67"/>
      <c r="D66" s="67"/>
      <c r="E66" s="67"/>
      <c r="F66" s="67"/>
      <c r="G66" s="67"/>
      <c r="H66" s="68" t="s">
        <v>69</v>
      </c>
      <c r="I66" s="100">
        <f>SUM(I17:I65)</f>
        <v>2458388460</v>
      </c>
      <c r="J66" s="69">
        <f>SUM(J17:J65)</f>
        <v>146529576</v>
      </c>
      <c r="K66" s="100">
        <f t="shared" ref="J66:P66" si="1">SUM(K17:K65)</f>
        <v>730864879</v>
      </c>
      <c r="L66" s="69">
        <f t="shared" si="1"/>
        <v>435799869</v>
      </c>
      <c r="M66" s="69">
        <f t="shared" si="1"/>
        <v>45531806</v>
      </c>
      <c r="N66" s="69">
        <f t="shared" si="1"/>
        <v>0</v>
      </c>
      <c r="O66" s="69">
        <f t="shared" si="1"/>
        <v>0</v>
      </c>
      <c r="P66" s="69">
        <f t="shared" si="1"/>
        <v>3820000</v>
      </c>
      <c r="Q66" s="103"/>
      <c r="R66" s="104"/>
    </row>
    <row r="67" spans="1:18" ht="3.75" customHeight="1" thickBot="1" x14ac:dyDescent="0.3">
      <c r="A67" s="70"/>
      <c r="B67" s="71"/>
      <c r="C67" s="71"/>
      <c r="D67" s="71"/>
      <c r="E67" s="71"/>
      <c r="F67" s="71"/>
      <c r="G67" s="71"/>
      <c r="H67" s="72"/>
      <c r="I67" s="73"/>
      <c r="J67" s="74"/>
      <c r="K67" s="74"/>
      <c r="L67" s="74"/>
      <c r="M67" s="74"/>
      <c r="N67" s="74"/>
      <c r="O67" s="74"/>
      <c r="P67" s="74"/>
      <c r="Q67" s="105"/>
      <c r="R67" s="106"/>
    </row>
    <row r="68" spans="1:18" ht="18" customHeight="1" thickTop="1" x14ac:dyDescent="0.25">
      <c r="A68" s="29"/>
      <c r="B68" s="29"/>
      <c r="C68" s="29"/>
      <c r="D68" s="29"/>
      <c r="E68" s="29"/>
      <c r="F68" s="29"/>
      <c r="G68" s="29"/>
      <c r="I68" s="76"/>
      <c r="R68" s="30"/>
    </row>
    <row r="69" spans="1:18" ht="18" customHeight="1" x14ac:dyDescent="0.25">
      <c r="A69" s="29"/>
      <c r="B69" s="29"/>
      <c r="C69" s="29"/>
      <c r="D69" s="29"/>
      <c r="E69" s="29"/>
      <c r="F69" s="29"/>
      <c r="G69" s="29"/>
      <c r="I69" s="77"/>
      <c r="J69" s="77"/>
      <c r="K69" s="77"/>
      <c r="L69" s="77"/>
      <c r="M69" s="77"/>
      <c r="N69" s="77"/>
      <c r="O69" s="77"/>
      <c r="P69" s="77"/>
      <c r="Q69" s="77"/>
      <c r="R69" s="30"/>
    </row>
    <row r="70" spans="1:18" ht="18" customHeight="1" x14ac:dyDescent="0.25">
      <c r="A70" s="29"/>
      <c r="B70" s="29"/>
      <c r="C70" s="29"/>
      <c r="D70" s="29"/>
      <c r="E70" s="29"/>
      <c r="F70" s="29"/>
      <c r="G70" s="29"/>
      <c r="R70" s="30"/>
    </row>
    <row r="71" spans="1:18" ht="18" customHeight="1" x14ac:dyDescent="0.25">
      <c r="A71" s="29"/>
      <c r="B71" s="29"/>
      <c r="C71" s="29"/>
      <c r="D71" s="29"/>
      <c r="E71" s="29"/>
      <c r="F71" s="29"/>
      <c r="G71" s="29"/>
      <c r="H71" s="31"/>
      <c r="I71" s="75"/>
      <c r="J71" s="75"/>
      <c r="K71" s="75"/>
      <c r="L71" s="75"/>
      <c r="M71" s="75"/>
      <c r="N71" s="75"/>
      <c r="O71" s="75"/>
      <c r="P71" s="75"/>
      <c r="Q71" s="75"/>
      <c r="R71" s="30"/>
    </row>
    <row r="72" spans="1:18" ht="18" customHeight="1" x14ac:dyDescent="0.25">
      <c r="A72" s="29"/>
      <c r="B72" s="29"/>
      <c r="C72" s="29"/>
      <c r="D72" s="29"/>
      <c r="E72" s="29"/>
      <c r="F72" s="29"/>
      <c r="G72" s="29"/>
      <c r="R72" s="30"/>
    </row>
    <row r="73" spans="1:18" ht="18" customHeight="1" x14ac:dyDescent="0.25">
      <c r="A73" s="29"/>
      <c r="B73" s="29"/>
      <c r="C73" s="29"/>
      <c r="D73" s="29"/>
      <c r="E73" s="29"/>
      <c r="F73" s="29"/>
      <c r="G73" s="29"/>
      <c r="R73" s="30"/>
    </row>
    <row r="74" spans="1:18" ht="18" customHeight="1" x14ac:dyDescent="0.25">
      <c r="A74" s="29"/>
      <c r="B74" s="29"/>
      <c r="C74" s="29"/>
      <c r="D74" s="29"/>
      <c r="E74" s="29"/>
      <c r="F74" s="29"/>
      <c r="G74" s="29"/>
      <c r="R74" s="30"/>
    </row>
    <row r="75" spans="1:18" ht="18" customHeight="1" x14ac:dyDescent="0.25">
      <c r="A75" s="29"/>
      <c r="B75" s="29"/>
      <c r="C75" s="29"/>
      <c r="D75" s="29"/>
      <c r="E75" s="29"/>
      <c r="F75" s="29"/>
      <c r="G75" s="29"/>
      <c r="R75" s="30"/>
    </row>
    <row r="76" spans="1:18" ht="18" customHeight="1" x14ac:dyDescent="0.25">
      <c r="A76" s="29"/>
      <c r="B76" s="29"/>
      <c r="C76" s="29"/>
      <c r="D76" s="29"/>
      <c r="E76" s="29"/>
      <c r="F76" s="29"/>
      <c r="G76" s="29"/>
      <c r="R76" s="30"/>
    </row>
    <row r="77" spans="1:18" ht="18" customHeight="1" x14ac:dyDescent="0.25">
      <c r="A77" s="29"/>
      <c r="B77" s="29"/>
      <c r="C77" s="29"/>
      <c r="D77" s="29"/>
      <c r="E77" s="29"/>
      <c r="F77" s="29"/>
      <c r="G77" s="29"/>
      <c r="Q77" s="30"/>
      <c r="R77" s="30"/>
    </row>
    <row r="78" spans="1:18" ht="18" customHeight="1" x14ac:dyDescent="0.25">
      <c r="A78" s="29"/>
      <c r="B78" s="29"/>
      <c r="C78" s="29"/>
      <c r="D78" s="29"/>
      <c r="E78" s="29"/>
      <c r="F78" s="29"/>
      <c r="G78" s="29"/>
      <c r="R78" s="30"/>
    </row>
    <row r="79" spans="1:18" ht="18" customHeight="1" x14ac:dyDescent="0.25">
      <c r="A79" s="29"/>
      <c r="B79" s="29"/>
      <c r="C79" s="29"/>
      <c r="D79" s="29"/>
      <c r="E79" s="29"/>
      <c r="F79" s="29"/>
      <c r="G79" s="29"/>
      <c r="R79" s="30"/>
    </row>
    <row r="80" spans="1:18" ht="18" customHeight="1" x14ac:dyDescent="0.25">
      <c r="A80" s="29"/>
      <c r="B80" s="29"/>
      <c r="C80" s="29"/>
      <c r="D80" s="29"/>
      <c r="E80" s="29"/>
      <c r="F80" s="29"/>
      <c r="G80" s="29"/>
      <c r="R80" s="30"/>
    </row>
    <row r="81" spans="1:18" ht="18" customHeight="1" x14ac:dyDescent="0.25">
      <c r="A81" s="29"/>
      <c r="B81" s="29"/>
      <c r="C81" s="29"/>
      <c r="D81" s="29"/>
      <c r="E81" s="29"/>
      <c r="F81" s="29"/>
      <c r="G81" s="29"/>
      <c r="R81" s="30"/>
    </row>
    <row r="82" spans="1:18" ht="18" customHeight="1" x14ac:dyDescent="0.25">
      <c r="A82" s="29"/>
      <c r="B82" s="29"/>
      <c r="C82" s="29"/>
      <c r="D82" s="29"/>
      <c r="E82" s="29"/>
      <c r="F82" s="29"/>
      <c r="G82" s="29"/>
      <c r="R82" s="30"/>
    </row>
    <row r="83" spans="1:18" ht="18" customHeight="1" x14ac:dyDescent="0.25">
      <c r="A83" s="29"/>
      <c r="B83" s="29"/>
      <c r="C83" s="29"/>
      <c r="D83" s="29"/>
      <c r="E83" s="29"/>
      <c r="F83" s="29"/>
      <c r="G83" s="29"/>
      <c r="R83" s="30"/>
    </row>
    <row r="84" spans="1:18" ht="18" customHeight="1" x14ac:dyDescent="0.25">
      <c r="A84" s="29"/>
      <c r="B84" s="29"/>
      <c r="C84" s="29"/>
      <c r="D84" s="29"/>
      <c r="E84" s="29"/>
      <c r="F84" s="29"/>
      <c r="G84" s="29"/>
      <c r="R84" s="30"/>
    </row>
    <row r="85" spans="1:18" ht="18" customHeight="1" x14ac:dyDescent="0.25">
      <c r="A85" s="29"/>
      <c r="B85" s="29"/>
      <c r="C85" s="29"/>
      <c r="D85" s="29"/>
      <c r="E85" s="29"/>
      <c r="F85" s="29"/>
      <c r="G85" s="29"/>
      <c r="R85" s="30"/>
    </row>
    <row r="86" spans="1:18" ht="18" customHeight="1" x14ac:dyDescent="0.25">
      <c r="A86" s="29"/>
      <c r="B86" s="29"/>
      <c r="C86" s="29"/>
      <c r="D86" s="29"/>
      <c r="E86" s="29"/>
      <c r="F86" s="29"/>
      <c r="G86" s="29"/>
      <c r="R86" s="30"/>
    </row>
    <row r="87" spans="1:18" ht="18" customHeight="1" x14ac:dyDescent="0.25">
      <c r="A87" s="29"/>
      <c r="B87" s="29"/>
      <c r="C87" s="29"/>
      <c r="D87" s="29"/>
      <c r="E87" s="29"/>
      <c r="F87" s="29"/>
      <c r="G87" s="29"/>
      <c r="R87" s="30"/>
    </row>
    <row r="88" spans="1:18" ht="18" customHeight="1" x14ac:dyDescent="0.25">
      <c r="A88" s="29"/>
      <c r="B88" s="29"/>
      <c r="C88" s="29"/>
      <c r="D88" s="29"/>
      <c r="E88" s="29"/>
      <c r="F88" s="29"/>
      <c r="G88" s="29"/>
      <c r="R88" s="30"/>
    </row>
    <row r="89" spans="1:18" ht="18" customHeight="1" x14ac:dyDescent="0.25">
      <c r="A89" s="29"/>
      <c r="B89" s="29"/>
      <c r="C89" s="29"/>
      <c r="D89" s="29"/>
      <c r="E89" s="29"/>
      <c r="F89" s="29"/>
      <c r="G89" s="29"/>
      <c r="R89" s="30"/>
    </row>
    <row r="90" spans="1:18" ht="18" customHeight="1" x14ac:dyDescent="0.25">
      <c r="A90" s="29"/>
      <c r="B90" s="29"/>
      <c r="C90" s="29"/>
      <c r="D90" s="29"/>
      <c r="E90" s="29"/>
      <c r="F90" s="29"/>
      <c r="G90" s="29"/>
      <c r="R90" s="30"/>
    </row>
    <row r="91" spans="1:18" ht="18" customHeight="1" x14ac:dyDescent="0.25">
      <c r="A91" s="29"/>
      <c r="B91" s="29"/>
      <c r="C91" s="29"/>
      <c r="D91" s="29"/>
      <c r="E91" s="29"/>
      <c r="F91" s="29"/>
      <c r="G91" s="29"/>
      <c r="R91" s="30"/>
    </row>
    <row r="92" spans="1:18" ht="18" customHeight="1" x14ac:dyDescent="0.25">
      <c r="A92" s="29"/>
      <c r="B92" s="29"/>
      <c r="C92" s="29"/>
      <c r="D92" s="29"/>
      <c r="E92" s="29"/>
      <c r="F92" s="29"/>
      <c r="G92" s="29"/>
      <c r="R92" s="30"/>
    </row>
    <row r="93" spans="1:18" ht="18" customHeight="1" x14ac:dyDescent="0.25">
      <c r="A93" s="29"/>
      <c r="B93" s="29"/>
      <c r="C93" s="29"/>
      <c r="D93" s="29"/>
      <c r="E93" s="29"/>
      <c r="F93" s="29"/>
      <c r="G93" s="29"/>
      <c r="R93" s="30"/>
    </row>
    <row r="94" spans="1:18" ht="18" customHeight="1" x14ac:dyDescent="0.25">
      <c r="A94" s="29"/>
      <c r="B94" s="29"/>
      <c r="C94" s="29"/>
      <c r="D94" s="29"/>
      <c r="E94" s="29"/>
      <c r="F94" s="29"/>
      <c r="G94" s="29"/>
      <c r="R94" s="30"/>
    </row>
    <row r="95" spans="1:18" ht="18" customHeight="1" x14ac:dyDescent="0.25">
      <c r="A95" s="29"/>
      <c r="B95" s="29"/>
      <c r="C95" s="29"/>
      <c r="D95" s="29"/>
      <c r="E95" s="29"/>
      <c r="F95" s="29"/>
      <c r="G95" s="29"/>
      <c r="R95" s="30"/>
    </row>
    <row r="96" spans="1:18" ht="18" customHeight="1" x14ac:dyDescent="0.25">
      <c r="A96" s="29"/>
      <c r="B96" s="29"/>
      <c r="C96" s="29"/>
      <c r="D96" s="29"/>
      <c r="E96" s="29"/>
      <c r="F96" s="29"/>
      <c r="G96" s="29"/>
      <c r="R96" s="30"/>
    </row>
    <row r="97" spans="18:18" ht="18" customHeight="1" x14ac:dyDescent="0.25">
      <c r="R97" s="30"/>
    </row>
    <row r="98" spans="18:18" ht="18" customHeight="1" x14ac:dyDescent="0.25">
      <c r="R98" s="30"/>
    </row>
    <row r="99" spans="18:18" ht="18" customHeight="1" x14ac:dyDescent="0.25">
      <c r="R99" s="30"/>
    </row>
    <row r="100" spans="18:18" ht="18" customHeight="1" x14ac:dyDescent="0.25">
      <c r="R100" s="30"/>
    </row>
    <row r="101" spans="18:18" ht="18" customHeight="1" x14ac:dyDescent="0.25">
      <c r="R101" s="30"/>
    </row>
    <row r="102" spans="18:18" ht="18" customHeight="1" x14ac:dyDescent="0.25">
      <c r="R102" s="30"/>
    </row>
  </sheetData>
  <mergeCells count="10">
    <mergeCell ref="Q65:R67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5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ANEXO13B ORGcapitulos</vt:lpstr>
      <vt:lpstr>'ANEXO13B ORGcapitulos'!Área_de_impresión</vt:lpstr>
      <vt:lpstr>'ANEXO13B ORGcapitulos'!Títulos_a_imprimir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LauraSaravia</cp:lastModifiedBy>
  <dcterms:created xsi:type="dcterms:W3CDTF">2024-11-16T22:58:53Z</dcterms:created>
  <dcterms:modified xsi:type="dcterms:W3CDTF">2025-12-06T01:45:26Z</dcterms:modified>
</cp:coreProperties>
</file>